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irection Finances\03 MARCHES\01-Marchés\913 - DSI\913 26 24 controle acces bat\"/>
    </mc:Choice>
  </mc:AlternateContent>
  <xr:revisionPtr revIDLastSave="0" documentId="13_ncr:1_{2EB5D947-3FAC-4193-98EF-BC3D8E758D2C}" xr6:coauthVersionLast="47" xr6:coauthVersionMax="47" xr10:uidLastSave="{00000000-0000-0000-0000-000000000000}"/>
  <bookViews>
    <workbookView xWindow="28680" yWindow="-75" windowWidth="29040" windowHeight="15720" xr2:uid="{E1D11663-0438-46AA-8659-62041238130C}"/>
  </bookViews>
  <sheets>
    <sheet name="DSI" sheetId="3" r:id="rId1"/>
    <sheet name="Services centraux" sheetId="2" r:id="rId2"/>
    <sheet name="IUT EGLETONS" sheetId="4" r:id="rId3"/>
    <sheet name="IUT TULLE" sheetId="6" r:id="rId4"/>
    <sheet name="IUT BRIVE" sheetId="1" r:id="rId5"/>
    <sheet name="CAMPUS GUERET" sheetId="8" r:id="rId6"/>
    <sheet name="OMEGA HEALTH" sheetId="7" r:id="rId7"/>
    <sheet name="Paramétrage_Logiciel" sheetId="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8" l="1"/>
  <c r="G14" i="8"/>
  <c r="G13" i="8"/>
  <c r="G12" i="8"/>
  <c r="G11" i="8"/>
  <c r="G8" i="8"/>
  <c r="G7" i="8"/>
  <c r="G6" i="8"/>
  <c r="G20" i="8" s="1"/>
  <c r="G22" i="8" s="1"/>
  <c r="G21" i="8" s="1"/>
  <c r="G5" i="8"/>
  <c r="G4" i="8"/>
  <c r="G3" i="8"/>
  <c r="F17" i="7"/>
  <c r="F14" i="7"/>
  <c r="F13" i="7"/>
  <c r="F12" i="7"/>
  <c r="F11" i="7"/>
  <c r="F8" i="7"/>
  <c r="F7" i="7"/>
  <c r="F6" i="7"/>
  <c r="F5" i="7"/>
  <c r="F4" i="7"/>
  <c r="F3" i="7"/>
  <c r="F20" i="7" l="1"/>
  <c r="F22" i="7" s="1"/>
  <c r="F21" i="7" s="1"/>
  <c r="G17" i="6"/>
  <c r="G14" i="6"/>
  <c r="G13" i="6"/>
  <c r="G12" i="6"/>
  <c r="G11" i="6"/>
  <c r="G8" i="6"/>
  <c r="G7" i="6"/>
  <c r="G6" i="6"/>
  <c r="G5" i="6"/>
  <c r="G4" i="6"/>
  <c r="G3" i="6"/>
  <c r="G20" i="6" s="1"/>
  <c r="G22" i="6" s="1"/>
  <c r="G21" i="6" s="1"/>
  <c r="F20" i="5" l="1"/>
  <c r="F19" i="5"/>
  <c r="F18" i="5"/>
  <c r="F15" i="5"/>
  <c r="F14" i="5"/>
  <c r="F9" i="5"/>
  <c r="F11" i="5"/>
  <c r="F8" i="5"/>
  <c r="F3" i="5"/>
  <c r="F4" i="5"/>
  <c r="F5" i="5"/>
  <c r="F2" i="5"/>
  <c r="F21" i="5" s="1"/>
  <c r="F23" i="5" s="1"/>
  <c r="F22" i="5" s="1"/>
  <c r="G17" i="4"/>
  <c r="G12" i="4"/>
  <c r="G13" i="4"/>
  <c r="G14" i="4"/>
  <c r="G11" i="4"/>
  <c r="G4" i="4"/>
  <c r="G5" i="4"/>
  <c r="G6" i="4"/>
  <c r="G7" i="4"/>
  <c r="G8" i="4"/>
  <c r="G3" i="4"/>
  <c r="G17" i="3"/>
  <c r="G12" i="3"/>
  <c r="G13" i="3"/>
  <c r="G14" i="3"/>
  <c r="G11" i="3"/>
  <c r="G5" i="3"/>
  <c r="G4" i="3"/>
  <c r="G6" i="3"/>
  <c r="G7" i="3"/>
  <c r="G8" i="3"/>
  <c r="G3" i="3"/>
  <c r="G17" i="2"/>
  <c r="G12" i="2"/>
  <c r="G13" i="2"/>
  <c r="G14" i="2"/>
  <c r="G11" i="2"/>
  <c r="G4" i="2"/>
  <c r="G5" i="2"/>
  <c r="G6" i="2"/>
  <c r="G7" i="2"/>
  <c r="G8" i="2"/>
  <c r="G3" i="2"/>
  <c r="G17" i="1"/>
  <c r="G12" i="1"/>
  <c r="G13" i="1"/>
  <c r="G14" i="1"/>
  <c r="G11" i="1"/>
  <c r="G4" i="1"/>
  <c r="G5" i="1"/>
  <c r="G6" i="1"/>
  <c r="G7" i="1"/>
  <c r="G8" i="1"/>
  <c r="G3" i="1"/>
  <c r="G20" i="2" l="1"/>
  <c r="G22" i="2" s="1"/>
  <c r="G21" i="2" s="1"/>
  <c r="G20" i="3"/>
  <c r="G22" i="3" s="1"/>
  <c r="G21" i="3" s="1"/>
  <c r="G20" i="4"/>
  <c r="G22" i="4" s="1"/>
  <c r="G21" i="4" s="1"/>
  <c r="G20" i="1"/>
  <c r="G22" i="1" s="1"/>
  <c r="G21" i="1" s="1"/>
</calcChain>
</file>

<file path=xl/sharedStrings.xml><?xml version="1.0" encoding="utf-8"?>
<sst xmlns="http://schemas.openxmlformats.org/spreadsheetml/2006/main" count="423" uniqueCount="72">
  <si>
    <t xml:space="preserve"> Désignation des prestations</t>
  </si>
  <si>
    <t>Unité</t>
  </si>
  <si>
    <t>Quantité</t>
  </si>
  <si>
    <t>PU HT (€)</t>
  </si>
  <si>
    <t xml:space="preserve">N°    </t>
  </si>
  <si>
    <t>Total HT (€)</t>
  </si>
  <si>
    <t>TOTAL HORS TAXES (HT) €</t>
  </si>
  <si>
    <t>TVA (20%) €</t>
  </si>
  <si>
    <t>TOTAL TTC €</t>
  </si>
  <si>
    <t>Fourniture des équipements</t>
  </si>
  <si>
    <t xml:space="preserve">1.1 </t>
  </si>
  <si>
    <t>1.2</t>
  </si>
  <si>
    <t xml:space="preserve">1.3 </t>
  </si>
  <si>
    <t xml:space="preserve">1.4 </t>
  </si>
  <si>
    <t>Interface avec système d’alarme intrusion (relais ou protocole IP)</t>
  </si>
  <si>
    <t xml:space="preserve">2. </t>
  </si>
  <si>
    <t>Travaux d’installation</t>
  </si>
  <si>
    <t xml:space="preserve">2.1 </t>
  </si>
  <si>
    <t>Fourniture et pose des câbles (alimentation + données)</t>
  </si>
  <si>
    <t xml:space="preserve">2.2 </t>
  </si>
  <si>
    <t>Fourniture et pose des gaines, cheminements, goulottes</t>
  </si>
  <si>
    <t xml:space="preserve">2.3 </t>
  </si>
  <si>
    <t>Raccordement des équipements aux tableaux électriques existants</t>
  </si>
  <si>
    <t xml:space="preserve">2.4 </t>
  </si>
  <si>
    <t xml:space="preserve">3. </t>
  </si>
  <si>
    <t>Mise en service et paramétrage</t>
  </si>
  <si>
    <t xml:space="preserve">Tests de bon fonctionnement (accès, refus, journalisation, alarmes) </t>
  </si>
  <si>
    <t>Formation</t>
  </si>
  <si>
    <t>Remise du manuel utilisateur et procédure de gestion des accès</t>
  </si>
  <si>
    <t>Garantie et maintenance</t>
  </si>
  <si>
    <t>Garantie pièces et main-d’œuvre (12 mois minimum)</t>
  </si>
  <si>
    <t>Maintenance préventive 1 visite annuelle</t>
  </si>
  <si>
    <t>Maintenance corrective (intervention sous 48h ouvrées)</t>
  </si>
  <si>
    <t>ml</t>
  </si>
  <si>
    <t>forfait</t>
  </si>
  <si>
    <t>1.</t>
  </si>
  <si>
    <t xml:space="preserve"> Lecteurs de badges RFID (intérieur/extérieur, étanche IP65)</t>
  </si>
  <si>
    <t>Bouton poussoir de décondamnation</t>
  </si>
  <si>
    <t>Déclencheur manuel de sortie de secours (si absence de dispositif de décondamnation)</t>
  </si>
  <si>
    <t>Unité de Traitement Locale (UTL) avec alimentation secourue</t>
  </si>
  <si>
    <t>Interface avec système de vidéoprotection (relais ou protocole IP)</t>
  </si>
  <si>
    <t>Pose des lecteurs, réglages</t>
  </si>
  <si>
    <t>Paramétrage logiciel : création des profils utilisateurs, horaires, accès, récupération de bases de données existantes</t>
  </si>
  <si>
    <t>Reprise ou Fourniture</t>
  </si>
  <si>
    <t>Formation des administrateurs (2x6 personnes – ½ journée)</t>
  </si>
  <si>
    <t>Reprise de l'ensemble des systèmes anti-intrusion dans le bâtiment (si existant)</t>
  </si>
  <si>
    <t>Reprise de l'ensemble des systèmes de vidéoprotection dans le bâtiment (si existant)</t>
  </si>
  <si>
    <t xml:space="preserve">Logiciel de gestion de contrôle d’accès </t>
  </si>
  <si>
    <t>Licence  serveur virtuel</t>
  </si>
  <si>
    <t>1.9</t>
  </si>
  <si>
    <t>1.10</t>
  </si>
  <si>
    <t>Réalisation de vue de chaque bâtiment pour intégration de lecteur dans logiciel de gestion du CA</t>
  </si>
  <si>
    <t>1.1</t>
  </si>
  <si>
    <t>1.3</t>
  </si>
  <si>
    <t>1.4</t>
  </si>
  <si>
    <t>2.</t>
  </si>
  <si>
    <t>2.1</t>
  </si>
  <si>
    <t>2.2</t>
  </si>
  <si>
    <t>2.3</t>
  </si>
  <si>
    <t>2.4</t>
  </si>
  <si>
    <t>3.</t>
  </si>
  <si>
    <t>3.1</t>
  </si>
  <si>
    <t>3.2</t>
  </si>
  <si>
    <t>4.1</t>
  </si>
  <si>
    <t>4.2</t>
  </si>
  <si>
    <t>4.3</t>
  </si>
  <si>
    <t>Fourniture PV de réception avec auto-contrôle pour chaque lecteur</t>
  </si>
  <si>
    <r>
      <rPr>
        <b/>
        <u/>
        <sz val="11"/>
        <color theme="1"/>
        <rFont val="Calibri"/>
        <family val="2"/>
        <scheme val="minor"/>
      </rPr>
      <t>NB</t>
    </r>
    <r>
      <rPr>
        <sz val="11"/>
        <color theme="1"/>
        <rFont val="Calibri"/>
        <family val="2"/>
        <scheme val="minor"/>
      </rPr>
      <t xml:space="preserve"> : Ce bâtiment est déjà équipé de matériels de contrôle d'accès. Le chiffrage des travaux d'installation doit être réalisé comme indiqué aux lignes 2.1 à 2.4 (forfait)</t>
    </r>
  </si>
  <si>
    <r>
      <rPr>
        <b/>
        <u/>
        <sz val="11"/>
        <color theme="1"/>
        <rFont val="Calibri"/>
        <family val="2"/>
        <scheme val="minor"/>
      </rPr>
      <t>NB</t>
    </r>
    <r>
      <rPr>
        <sz val="11"/>
        <color theme="1"/>
        <rFont val="Calibri"/>
        <family val="2"/>
        <scheme val="minor"/>
      </rPr>
      <t xml:space="preserve"> : Ce bâtiment n'est pas équipé de matériels de contrôle d'accès. Le chiffrage des travaux d'installation doit être réalisé comme indiqué aux lignes 2.1 à 2.4 (détail mètre linéaire)</t>
    </r>
  </si>
  <si>
    <t>A…................., le…......................</t>
  </si>
  <si>
    <t>Nom de la société</t>
  </si>
  <si>
    <t>Prénom Nom du signataire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</si>
</sst>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67769-BC55-47C5-A6BD-3BA82C2E20FE}">
  <dimension ref="A1:G36"/>
  <sheetViews>
    <sheetView tabSelected="1" workbookViewId="0">
      <selection sqref="A1:XFD1"/>
    </sheetView>
  </sheetViews>
  <sheetFormatPr baseColWidth="10" defaultRowHeight="15" x14ac:dyDescent="0.25"/>
  <cols>
    <col min="1" max="1" width="23.5703125" bestFit="1" customWidth="1"/>
    <col min="2" max="2" width="72.7109375" bestFit="1" customWidth="1"/>
    <col min="3" max="3" width="6.5703125" bestFit="1" customWidth="1"/>
    <col min="4" max="4" width="11.5703125" customWidth="1"/>
    <col min="6" max="7" width="18.7109375" customWidth="1"/>
  </cols>
  <sheetData>
    <row r="1" spans="1:7" ht="30" x14ac:dyDescent="0.25">
      <c r="A1" s="4" t="s">
        <v>4</v>
      </c>
      <c r="B1" s="4" t="s">
        <v>0</v>
      </c>
      <c r="C1" s="4" t="s">
        <v>1</v>
      </c>
      <c r="D1" s="5" t="s">
        <v>43</v>
      </c>
      <c r="E1" s="4" t="s">
        <v>2</v>
      </c>
      <c r="F1" s="4" t="s">
        <v>3</v>
      </c>
      <c r="G1" s="4" t="s">
        <v>5</v>
      </c>
    </row>
    <row r="2" spans="1:7" x14ac:dyDescent="0.25">
      <c r="A2" s="6" t="s">
        <v>35</v>
      </c>
      <c r="B2" s="6" t="s">
        <v>9</v>
      </c>
      <c r="C2" s="6"/>
      <c r="D2" s="6"/>
      <c r="E2" s="6"/>
      <c r="F2" s="6"/>
      <c r="G2" s="6"/>
    </row>
    <row r="3" spans="1:7" x14ac:dyDescent="0.25">
      <c r="A3" s="7" t="s">
        <v>10</v>
      </c>
      <c r="B3" s="7" t="s">
        <v>36</v>
      </c>
      <c r="C3" s="7" t="s">
        <v>1</v>
      </c>
      <c r="D3" s="7"/>
      <c r="E3" s="7">
        <v>16</v>
      </c>
      <c r="F3" s="7"/>
      <c r="G3" s="7">
        <f>E3*F3</f>
        <v>0</v>
      </c>
    </row>
    <row r="4" spans="1:7" x14ac:dyDescent="0.25">
      <c r="A4" s="7" t="s">
        <v>11</v>
      </c>
      <c r="B4" s="7" t="s">
        <v>37</v>
      </c>
      <c r="C4" s="7" t="s">
        <v>1</v>
      </c>
      <c r="D4" s="7"/>
      <c r="E4" s="7">
        <v>16</v>
      </c>
      <c r="F4" s="7"/>
      <c r="G4" s="7">
        <f>F4*D4</f>
        <v>0</v>
      </c>
    </row>
    <row r="5" spans="1:7" ht="30" x14ac:dyDescent="0.25">
      <c r="A5" s="7" t="s">
        <v>12</v>
      </c>
      <c r="B5" s="8" t="s">
        <v>38</v>
      </c>
      <c r="C5" s="7" t="s">
        <v>1</v>
      </c>
      <c r="D5" s="7"/>
      <c r="E5" s="7">
        <v>16</v>
      </c>
      <c r="F5" s="7"/>
      <c r="G5" s="7">
        <f>F5*D5</f>
        <v>0</v>
      </c>
    </row>
    <row r="6" spans="1:7" x14ac:dyDescent="0.25">
      <c r="A6" s="7" t="s">
        <v>13</v>
      </c>
      <c r="B6" s="7" t="s">
        <v>39</v>
      </c>
      <c r="C6" s="7" t="s">
        <v>1</v>
      </c>
      <c r="D6" s="7"/>
      <c r="E6" s="7">
        <v>4</v>
      </c>
      <c r="F6" s="7"/>
      <c r="G6" s="7">
        <f t="shared" ref="G6:G8" si="0">E6*F6</f>
        <v>0</v>
      </c>
    </row>
    <row r="7" spans="1:7" ht="30" x14ac:dyDescent="0.25">
      <c r="A7" s="7" t="s">
        <v>49</v>
      </c>
      <c r="B7" s="8" t="s">
        <v>45</v>
      </c>
      <c r="C7" s="7" t="s">
        <v>34</v>
      </c>
      <c r="D7" s="7"/>
      <c r="E7" s="7">
        <v>1</v>
      </c>
      <c r="F7" s="7"/>
      <c r="G7" s="7">
        <f t="shared" si="0"/>
        <v>0</v>
      </c>
    </row>
    <row r="8" spans="1:7" ht="30" x14ac:dyDescent="0.25">
      <c r="A8" s="7" t="s">
        <v>50</v>
      </c>
      <c r="B8" s="8" t="s">
        <v>46</v>
      </c>
      <c r="C8" s="7" t="s">
        <v>34</v>
      </c>
      <c r="D8" s="7"/>
      <c r="E8" s="7">
        <v>1</v>
      </c>
      <c r="F8" s="7"/>
      <c r="G8" s="7">
        <f t="shared" si="0"/>
        <v>0</v>
      </c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6" t="s">
        <v>15</v>
      </c>
      <c r="B10" s="6" t="s">
        <v>16</v>
      </c>
      <c r="C10" s="6"/>
      <c r="D10" s="6"/>
      <c r="E10" s="6"/>
      <c r="F10" s="6"/>
      <c r="G10" s="6"/>
    </row>
    <row r="11" spans="1:7" x14ac:dyDescent="0.25">
      <c r="A11" s="7" t="s">
        <v>17</v>
      </c>
      <c r="B11" s="7" t="s">
        <v>18</v>
      </c>
      <c r="C11" s="7" t="s">
        <v>34</v>
      </c>
      <c r="D11" s="7"/>
      <c r="E11" s="7">
        <v>1</v>
      </c>
      <c r="F11" s="7"/>
      <c r="G11" s="7">
        <f>F11*E11</f>
        <v>0</v>
      </c>
    </row>
    <row r="12" spans="1:7" x14ac:dyDescent="0.25">
      <c r="A12" s="7" t="s">
        <v>19</v>
      </c>
      <c r="B12" s="7" t="s">
        <v>20</v>
      </c>
      <c r="C12" s="7" t="s">
        <v>34</v>
      </c>
      <c r="D12" s="7"/>
      <c r="E12" s="7">
        <v>1</v>
      </c>
      <c r="F12" s="7"/>
      <c r="G12" s="7">
        <f t="shared" ref="G12:G14" si="1">F12*E12</f>
        <v>0</v>
      </c>
    </row>
    <row r="13" spans="1:7" x14ac:dyDescent="0.25">
      <c r="A13" s="7" t="s">
        <v>21</v>
      </c>
      <c r="B13" s="7" t="s">
        <v>22</v>
      </c>
      <c r="C13" s="7" t="s">
        <v>34</v>
      </c>
      <c r="D13" s="7"/>
      <c r="E13" s="7">
        <v>1</v>
      </c>
      <c r="F13" s="7"/>
      <c r="G13" s="7">
        <f t="shared" si="1"/>
        <v>0</v>
      </c>
    </row>
    <row r="14" spans="1:7" x14ac:dyDescent="0.25">
      <c r="A14" s="7" t="s">
        <v>23</v>
      </c>
      <c r="B14" s="7" t="s">
        <v>41</v>
      </c>
      <c r="C14" s="7" t="s">
        <v>34</v>
      </c>
      <c r="D14" s="7"/>
      <c r="E14" s="7">
        <v>1</v>
      </c>
      <c r="F14" s="7"/>
      <c r="G14" s="7">
        <f t="shared" si="1"/>
        <v>0</v>
      </c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6" t="s">
        <v>24</v>
      </c>
      <c r="B16" s="6" t="s">
        <v>25</v>
      </c>
      <c r="C16" s="6"/>
      <c r="D16" s="6"/>
      <c r="E16" s="6"/>
      <c r="F16" s="6"/>
      <c r="G16" s="6"/>
    </row>
    <row r="17" spans="1:7" x14ac:dyDescent="0.25">
      <c r="A17" s="7" t="s">
        <v>58</v>
      </c>
      <c r="B17" s="7" t="s">
        <v>66</v>
      </c>
      <c r="C17" s="7" t="s">
        <v>34</v>
      </c>
      <c r="D17" s="7"/>
      <c r="E17" s="7">
        <v>1</v>
      </c>
      <c r="F17" s="7"/>
      <c r="G17" s="12">
        <f>E17*F17</f>
        <v>0</v>
      </c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ht="30" x14ac:dyDescent="0.25">
      <c r="B20" s="1"/>
      <c r="C20" s="1"/>
      <c r="D20" s="1"/>
      <c r="E20" s="1"/>
      <c r="F20" s="8" t="s">
        <v>6</v>
      </c>
      <c r="G20" s="7">
        <f>SUM(G3:G8,G11:G14,G17)</f>
        <v>0</v>
      </c>
    </row>
    <row r="21" spans="1:7" ht="15" customHeight="1" x14ac:dyDescent="0.25">
      <c r="A21" s="14" t="s">
        <v>67</v>
      </c>
      <c r="B21" s="14"/>
      <c r="C21" s="1"/>
      <c r="D21" s="1"/>
      <c r="E21" s="1"/>
      <c r="F21" s="7" t="s">
        <v>7</v>
      </c>
      <c r="G21" s="7">
        <f>G22-G20</f>
        <v>0</v>
      </c>
    </row>
    <row r="22" spans="1:7" x14ac:dyDescent="0.25">
      <c r="A22" s="14"/>
      <c r="B22" s="14"/>
      <c r="C22" s="1"/>
      <c r="D22" s="1"/>
      <c r="E22" s="1"/>
      <c r="F22" s="7" t="s">
        <v>8</v>
      </c>
      <c r="G22" s="7">
        <f>G20*1.2</f>
        <v>0</v>
      </c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3"/>
      <c r="C24" s="1"/>
      <c r="D24" s="1"/>
      <c r="E24" s="1"/>
      <c r="F24" s="1"/>
      <c r="G24" s="1"/>
    </row>
    <row r="25" spans="1:7" x14ac:dyDescent="0.25">
      <c r="A25" t="s">
        <v>69</v>
      </c>
    </row>
    <row r="26" spans="1:7" x14ac:dyDescent="0.25">
      <c r="A26" t="s">
        <v>70</v>
      </c>
    </row>
    <row r="27" spans="1:7" x14ac:dyDescent="0.25">
      <c r="A27" t="s">
        <v>71</v>
      </c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</sheetData>
  <mergeCells count="1">
    <mergeCell ref="A21:B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&amp;LAccord Cadre 913 26 24 - Marché subséquen n°1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F1EB2-2F09-42F6-A752-8C437622A849}">
  <dimension ref="A1:G36"/>
  <sheetViews>
    <sheetView workbookViewId="0">
      <selection activeCell="A25" sqref="A25:A27"/>
    </sheetView>
  </sheetViews>
  <sheetFormatPr baseColWidth="10" defaultRowHeight="15" x14ac:dyDescent="0.25"/>
  <cols>
    <col min="1" max="1" width="23.5703125" bestFit="1" customWidth="1"/>
    <col min="2" max="2" width="72.7109375" bestFit="1" customWidth="1"/>
    <col min="3" max="3" width="6.5703125" bestFit="1" customWidth="1"/>
    <col min="4" max="4" width="11.5703125" customWidth="1"/>
    <col min="6" max="7" width="18.7109375" customWidth="1"/>
  </cols>
  <sheetData>
    <row r="1" spans="1:7" ht="30" x14ac:dyDescent="0.25">
      <c r="A1" s="4" t="s">
        <v>4</v>
      </c>
      <c r="B1" s="4" t="s">
        <v>0</v>
      </c>
      <c r="C1" s="4" t="s">
        <v>1</v>
      </c>
      <c r="D1" s="5" t="s">
        <v>43</v>
      </c>
      <c r="E1" s="4" t="s">
        <v>2</v>
      </c>
      <c r="F1" s="4" t="s">
        <v>3</v>
      </c>
      <c r="G1" s="4" t="s">
        <v>5</v>
      </c>
    </row>
    <row r="2" spans="1:7" x14ac:dyDescent="0.25">
      <c r="A2" s="6" t="s">
        <v>35</v>
      </c>
      <c r="B2" s="6" t="s">
        <v>9</v>
      </c>
      <c r="C2" s="6"/>
      <c r="D2" s="6"/>
      <c r="E2" s="6"/>
      <c r="F2" s="6"/>
      <c r="G2" s="6"/>
    </row>
    <row r="3" spans="1:7" x14ac:dyDescent="0.25">
      <c r="A3" s="7" t="s">
        <v>10</v>
      </c>
      <c r="B3" s="7" t="s">
        <v>36</v>
      </c>
      <c r="C3" s="7" t="s">
        <v>1</v>
      </c>
      <c r="D3" s="7"/>
      <c r="E3" s="7">
        <v>5</v>
      </c>
      <c r="F3" s="7"/>
      <c r="G3" s="7">
        <f>F3*E3</f>
        <v>0</v>
      </c>
    </row>
    <row r="4" spans="1:7" x14ac:dyDescent="0.25">
      <c r="A4" s="7" t="s">
        <v>11</v>
      </c>
      <c r="B4" s="7" t="s">
        <v>37</v>
      </c>
      <c r="C4" s="7" t="s">
        <v>1</v>
      </c>
      <c r="D4" s="7"/>
      <c r="E4" s="7">
        <v>5</v>
      </c>
      <c r="F4" s="7"/>
      <c r="G4" s="7">
        <f t="shared" ref="G4:G8" si="0">F4*E4</f>
        <v>0</v>
      </c>
    </row>
    <row r="5" spans="1:7" ht="30" x14ac:dyDescent="0.25">
      <c r="A5" s="7" t="s">
        <v>12</v>
      </c>
      <c r="B5" s="8" t="s">
        <v>38</v>
      </c>
      <c r="C5" s="7" t="s">
        <v>1</v>
      </c>
      <c r="D5" s="7"/>
      <c r="E5" s="7">
        <v>3</v>
      </c>
      <c r="F5" s="7"/>
      <c r="G5" s="7">
        <f t="shared" si="0"/>
        <v>0</v>
      </c>
    </row>
    <row r="6" spans="1:7" x14ac:dyDescent="0.25">
      <c r="A6" s="7" t="s">
        <v>13</v>
      </c>
      <c r="B6" s="7" t="s">
        <v>39</v>
      </c>
      <c r="C6" s="7" t="s">
        <v>1</v>
      </c>
      <c r="D6" s="7"/>
      <c r="E6" s="7">
        <v>4</v>
      </c>
      <c r="F6" s="7"/>
      <c r="G6" s="7">
        <f t="shared" si="0"/>
        <v>0</v>
      </c>
    </row>
    <row r="7" spans="1:7" ht="30" x14ac:dyDescent="0.25">
      <c r="A7" s="7" t="s">
        <v>49</v>
      </c>
      <c r="B7" s="8" t="s">
        <v>45</v>
      </c>
      <c r="C7" s="7" t="s">
        <v>34</v>
      </c>
      <c r="D7" s="7"/>
      <c r="E7" s="7">
        <v>1</v>
      </c>
      <c r="F7" s="7"/>
      <c r="G7" s="7">
        <f t="shared" si="0"/>
        <v>0</v>
      </c>
    </row>
    <row r="8" spans="1:7" ht="30" x14ac:dyDescent="0.25">
      <c r="A8" s="7" t="s">
        <v>50</v>
      </c>
      <c r="B8" s="8" t="s">
        <v>46</v>
      </c>
      <c r="C8" s="7" t="s">
        <v>34</v>
      </c>
      <c r="D8" s="7"/>
      <c r="E8" s="7">
        <v>1</v>
      </c>
      <c r="F8" s="7"/>
      <c r="G8" s="7">
        <f t="shared" si="0"/>
        <v>0</v>
      </c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6" t="s">
        <v>15</v>
      </c>
      <c r="B10" s="6" t="s">
        <v>16</v>
      </c>
      <c r="C10" s="6"/>
      <c r="D10" s="6"/>
      <c r="E10" s="6"/>
      <c r="F10" s="6"/>
      <c r="G10" s="6"/>
    </row>
    <row r="11" spans="1:7" x14ac:dyDescent="0.25">
      <c r="A11" s="7" t="s">
        <v>17</v>
      </c>
      <c r="B11" s="7" t="s">
        <v>18</v>
      </c>
      <c r="C11" s="7" t="s">
        <v>34</v>
      </c>
      <c r="D11" s="7"/>
      <c r="E11" s="7">
        <v>1</v>
      </c>
      <c r="F11" s="7"/>
      <c r="G11" s="7">
        <f>F11*E11</f>
        <v>0</v>
      </c>
    </row>
    <row r="12" spans="1:7" x14ac:dyDescent="0.25">
      <c r="A12" s="7" t="s">
        <v>19</v>
      </c>
      <c r="B12" s="7" t="s">
        <v>20</v>
      </c>
      <c r="C12" s="7" t="s">
        <v>34</v>
      </c>
      <c r="D12" s="7"/>
      <c r="E12" s="7">
        <v>1</v>
      </c>
      <c r="F12" s="7"/>
      <c r="G12" s="7">
        <f t="shared" ref="G12:G14" si="1">F12*E12</f>
        <v>0</v>
      </c>
    </row>
    <row r="13" spans="1:7" x14ac:dyDescent="0.25">
      <c r="A13" s="7" t="s">
        <v>21</v>
      </c>
      <c r="B13" s="7" t="s">
        <v>22</v>
      </c>
      <c r="C13" s="7" t="s">
        <v>34</v>
      </c>
      <c r="D13" s="7"/>
      <c r="E13" s="7">
        <v>1</v>
      </c>
      <c r="F13" s="7"/>
      <c r="G13" s="7">
        <f t="shared" si="1"/>
        <v>0</v>
      </c>
    </row>
    <row r="14" spans="1:7" x14ac:dyDescent="0.25">
      <c r="A14" s="7" t="s">
        <v>23</v>
      </c>
      <c r="B14" s="7" t="s">
        <v>41</v>
      </c>
      <c r="C14" s="7" t="s">
        <v>34</v>
      </c>
      <c r="D14" s="7"/>
      <c r="E14" s="7">
        <v>1</v>
      </c>
      <c r="F14" s="7"/>
      <c r="G14" s="7">
        <f t="shared" si="1"/>
        <v>0</v>
      </c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6" t="s">
        <v>24</v>
      </c>
      <c r="B16" s="6" t="s">
        <v>25</v>
      </c>
      <c r="C16" s="6"/>
      <c r="D16" s="6"/>
      <c r="E16" s="6"/>
      <c r="F16" s="6"/>
      <c r="G16" s="6"/>
    </row>
    <row r="17" spans="1:7" x14ac:dyDescent="0.25">
      <c r="A17" s="7" t="s">
        <v>58</v>
      </c>
      <c r="B17" s="7" t="s">
        <v>66</v>
      </c>
      <c r="C17" s="7" t="s">
        <v>34</v>
      </c>
      <c r="D17" s="7"/>
      <c r="E17" s="7">
        <v>1</v>
      </c>
      <c r="F17" s="7"/>
      <c r="G17" s="12">
        <f>E17*F17</f>
        <v>0</v>
      </c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ht="30" x14ac:dyDescent="0.25">
      <c r="B20" s="1"/>
      <c r="C20" s="1"/>
      <c r="D20" s="1"/>
      <c r="E20" s="1"/>
      <c r="F20" s="8" t="s">
        <v>6</v>
      </c>
      <c r="G20" s="7">
        <f>SUM(G3:G8,G11:G14,G17)</f>
        <v>0</v>
      </c>
    </row>
    <row r="21" spans="1:7" x14ac:dyDescent="0.25">
      <c r="A21" s="14" t="s">
        <v>67</v>
      </c>
      <c r="B21" s="14"/>
      <c r="C21" s="1"/>
      <c r="D21" s="1"/>
      <c r="E21" s="1"/>
      <c r="F21" s="7" t="s">
        <v>7</v>
      </c>
      <c r="G21" s="7">
        <f>G22-G20</f>
        <v>0</v>
      </c>
    </row>
    <row r="22" spans="1:7" x14ac:dyDescent="0.25">
      <c r="A22" s="14"/>
      <c r="B22" s="14"/>
      <c r="C22" s="1"/>
      <c r="D22" s="1"/>
      <c r="E22" s="1"/>
      <c r="F22" s="7" t="s">
        <v>8</v>
      </c>
      <c r="G22" s="7">
        <f>G20*1.2</f>
        <v>0</v>
      </c>
    </row>
    <row r="23" spans="1:7" x14ac:dyDescent="0.25">
      <c r="A23" s="1"/>
      <c r="B23" s="1"/>
      <c r="C23" s="1"/>
      <c r="D23" s="1"/>
      <c r="E23" s="1"/>
      <c r="F23" s="1"/>
      <c r="G23" s="1"/>
    </row>
    <row r="24" spans="1:7" x14ac:dyDescent="0.25">
      <c r="A24" s="1"/>
      <c r="B24" s="3"/>
      <c r="C24" s="1"/>
      <c r="D24" s="1"/>
      <c r="E24" s="1"/>
      <c r="F24" s="1"/>
      <c r="G24" s="1"/>
    </row>
    <row r="25" spans="1:7" x14ac:dyDescent="0.25">
      <c r="A25" t="s">
        <v>69</v>
      </c>
    </row>
    <row r="26" spans="1:7" x14ac:dyDescent="0.25">
      <c r="A26" t="s">
        <v>70</v>
      </c>
    </row>
    <row r="27" spans="1:7" x14ac:dyDescent="0.25">
      <c r="A27" t="s">
        <v>71</v>
      </c>
    </row>
    <row r="32" spans="1:7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</sheetData>
  <mergeCells count="1">
    <mergeCell ref="A21:B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&amp;LAccord Cadre 913 26 24 - Marché subséquen n°1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B8009-761D-41F3-951A-0F327589C807}">
  <dimension ref="A1:G36"/>
  <sheetViews>
    <sheetView workbookViewId="0">
      <selection activeCell="A25" sqref="A25:A27"/>
    </sheetView>
  </sheetViews>
  <sheetFormatPr baseColWidth="10" defaultRowHeight="15" x14ac:dyDescent="0.25"/>
  <cols>
    <col min="1" max="1" width="23.5703125" bestFit="1" customWidth="1"/>
    <col min="2" max="2" width="72.7109375" bestFit="1" customWidth="1"/>
    <col min="3" max="3" width="6.5703125" bestFit="1" customWidth="1"/>
    <col min="4" max="4" width="11.5703125" customWidth="1"/>
    <col min="6" max="7" width="18.7109375" customWidth="1"/>
  </cols>
  <sheetData>
    <row r="1" spans="1:7" ht="30" x14ac:dyDescent="0.25">
      <c r="A1" s="4" t="s">
        <v>4</v>
      </c>
      <c r="B1" s="4" t="s">
        <v>0</v>
      </c>
      <c r="C1" s="4" t="s">
        <v>1</v>
      </c>
      <c r="D1" s="5" t="s">
        <v>43</v>
      </c>
      <c r="E1" s="4" t="s">
        <v>2</v>
      </c>
      <c r="F1" s="4" t="s">
        <v>3</v>
      </c>
      <c r="G1" s="4" t="s">
        <v>5</v>
      </c>
    </row>
    <row r="2" spans="1:7" x14ac:dyDescent="0.25">
      <c r="A2" s="6" t="s">
        <v>35</v>
      </c>
      <c r="B2" s="6" t="s">
        <v>9</v>
      </c>
      <c r="C2" s="6"/>
      <c r="D2" s="6"/>
      <c r="E2" s="6"/>
      <c r="F2" s="6"/>
      <c r="G2" s="6"/>
    </row>
    <row r="3" spans="1:7" x14ac:dyDescent="0.25">
      <c r="A3" s="7" t="s">
        <v>10</v>
      </c>
      <c r="B3" s="7" t="s">
        <v>36</v>
      </c>
      <c r="C3" s="7" t="s">
        <v>1</v>
      </c>
      <c r="D3" s="7"/>
      <c r="E3" s="13">
        <v>1</v>
      </c>
      <c r="F3" s="7"/>
      <c r="G3" s="7">
        <f>F3*E3</f>
        <v>0</v>
      </c>
    </row>
    <row r="4" spans="1:7" x14ac:dyDescent="0.25">
      <c r="A4" s="7" t="s">
        <v>11</v>
      </c>
      <c r="B4" s="7" t="s">
        <v>37</v>
      </c>
      <c r="C4" s="7" t="s">
        <v>1</v>
      </c>
      <c r="D4" s="7"/>
      <c r="E4" s="7">
        <v>16</v>
      </c>
      <c r="F4" s="7"/>
      <c r="G4" s="7">
        <f t="shared" ref="G4:G8" si="0">F4*E4</f>
        <v>0</v>
      </c>
    </row>
    <row r="5" spans="1:7" ht="30" x14ac:dyDescent="0.25">
      <c r="A5" s="7" t="s">
        <v>12</v>
      </c>
      <c r="B5" s="8" t="s">
        <v>38</v>
      </c>
      <c r="C5" s="7" t="s">
        <v>1</v>
      </c>
      <c r="D5" s="7"/>
      <c r="E5" s="7">
        <v>16</v>
      </c>
      <c r="F5" s="7"/>
      <c r="G5" s="7">
        <f t="shared" si="0"/>
        <v>0</v>
      </c>
    </row>
    <row r="6" spans="1:7" x14ac:dyDescent="0.25">
      <c r="A6" s="7" t="s">
        <v>13</v>
      </c>
      <c r="B6" s="7" t="s">
        <v>39</v>
      </c>
      <c r="C6" s="7" t="s">
        <v>1</v>
      </c>
      <c r="D6" s="7"/>
      <c r="E6" s="7"/>
      <c r="F6" s="7"/>
      <c r="G6" s="7">
        <f t="shared" si="0"/>
        <v>0</v>
      </c>
    </row>
    <row r="7" spans="1:7" ht="30" x14ac:dyDescent="0.25">
      <c r="A7" s="7" t="s">
        <v>49</v>
      </c>
      <c r="B7" s="8" t="s">
        <v>45</v>
      </c>
      <c r="C7" s="7" t="s">
        <v>34</v>
      </c>
      <c r="D7" s="7"/>
      <c r="E7" s="7">
        <v>1</v>
      </c>
      <c r="F7" s="7"/>
      <c r="G7" s="7">
        <f t="shared" si="0"/>
        <v>0</v>
      </c>
    </row>
    <row r="8" spans="1:7" ht="30" x14ac:dyDescent="0.25">
      <c r="A8" s="7" t="s">
        <v>50</v>
      </c>
      <c r="B8" s="8" t="s">
        <v>46</v>
      </c>
      <c r="C8" s="7" t="s">
        <v>34</v>
      </c>
      <c r="D8" s="7"/>
      <c r="E8" s="7">
        <v>1</v>
      </c>
      <c r="F8" s="7"/>
      <c r="G8" s="7">
        <f t="shared" si="0"/>
        <v>0</v>
      </c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6" t="s">
        <v>15</v>
      </c>
      <c r="B10" s="6" t="s">
        <v>16</v>
      </c>
      <c r="C10" s="6"/>
      <c r="D10" s="6"/>
      <c r="E10" s="6"/>
      <c r="F10" s="6"/>
      <c r="G10" s="6"/>
    </row>
    <row r="11" spans="1:7" x14ac:dyDescent="0.25">
      <c r="A11" s="7" t="s">
        <v>17</v>
      </c>
      <c r="B11" s="7" t="s">
        <v>18</v>
      </c>
      <c r="C11" s="7" t="s">
        <v>33</v>
      </c>
      <c r="D11" s="7"/>
      <c r="E11" s="7"/>
      <c r="F11" s="7"/>
      <c r="G11" s="7">
        <f>F11*E11</f>
        <v>0</v>
      </c>
    </row>
    <row r="12" spans="1:7" x14ac:dyDescent="0.25">
      <c r="A12" s="7" t="s">
        <v>19</v>
      </c>
      <c r="B12" s="7" t="s">
        <v>20</v>
      </c>
      <c r="C12" s="7" t="s">
        <v>33</v>
      </c>
      <c r="D12" s="7"/>
      <c r="E12" s="7"/>
      <c r="F12" s="7"/>
      <c r="G12" s="7">
        <f t="shared" ref="G12:G14" si="1">F12*E12</f>
        <v>0</v>
      </c>
    </row>
    <row r="13" spans="1:7" x14ac:dyDescent="0.25">
      <c r="A13" s="7" t="s">
        <v>21</v>
      </c>
      <c r="B13" s="7" t="s">
        <v>22</v>
      </c>
      <c r="C13" s="7" t="s">
        <v>34</v>
      </c>
      <c r="D13" s="7"/>
      <c r="E13" s="7"/>
      <c r="F13" s="7"/>
      <c r="G13" s="7">
        <f t="shared" si="1"/>
        <v>0</v>
      </c>
    </row>
    <row r="14" spans="1:7" x14ac:dyDescent="0.25">
      <c r="A14" s="7" t="s">
        <v>23</v>
      </c>
      <c r="B14" s="7" t="s">
        <v>41</v>
      </c>
      <c r="C14" s="7" t="s">
        <v>34</v>
      </c>
      <c r="D14" s="7"/>
      <c r="E14" s="7"/>
      <c r="F14" s="7"/>
      <c r="G14" s="7">
        <f t="shared" si="1"/>
        <v>0</v>
      </c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6" t="s">
        <v>24</v>
      </c>
      <c r="B16" s="6" t="s">
        <v>25</v>
      </c>
      <c r="C16" s="6"/>
      <c r="D16" s="6"/>
      <c r="E16" s="6"/>
      <c r="F16" s="6"/>
      <c r="G16" s="6"/>
    </row>
    <row r="17" spans="1:7" x14ac:dyDescent="0.25">
      <c r="A17" s="7" t="s">
        <v>58</v>
      </c>
      <c r="B17" s="7" t="s">
        <v>66</v>
      </c>
      <c r="C17" s="7" t="s">
        <v>34</v>
      </c>
      <c r="D17" s="7"/>
      <c r="E17" s="7">
        <v>1</v>
      </c>
      <c r="F17" s="7"/>
      <c r="G17" s="12">
        <f>F17*E17</f>
        <v>0</v>
      </c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ht="30" x14ac:dyDescent="0.25">
      <c r="B20" s="1"/>
      <c r="C20" s="1"/>
      <c r="D20" s="1"/>
      <c r="E20" s="1"/>
      <c r="F20" s="8" t="s">
        <v>6</v>
      </c>
      <c r="G20" s="7">
        <f>SUM(G3:G8,G11:G14,G17)</f>
        <v>0</v>
      </c>
    </row>
    <row r="21" spans="1:7" x14ac:dyDescent="0.25">
      <c r="A21" s="14" t="s">
        <v>68</v>
      </c>
      <c r="B21" s="14"/>
      <c r="C21" s="1"/>
      <c r="D21" s="1"/>
      <c r="E21" s="1"/>
      <c r="F21" s="7" t="s">
        <v>7</v>
      </c>
      <c r="G21" s="7">
        <f>G22-G20</f>
        <v>0</v>
      </c>
    </row>
    <row r="22" spans="1:7" x14ac:dyDescent="0.25">
      <c r="A22" s="14"/>
      <c r="B22" s="14"/>
      <c r="C22" s="1"/>
      <c r="D22" s="1"/>
      <c r="E22" s="1"/>
      <c r="F22" s="7" t="s">
        <v>8</v>
      </c>
      <c r="G22" s="7">
        <f>G20*1.2</f>
        <v>0</v>
      </c>
    </row>
    <row r="23" spans="1:7" x14ac:dyDescent="0.25">
      <c r="A23" s="1"/>
      <c r="B23" s="1"/>
      <c r="C23" s="1"/>
      <c r="D23" s="1"/>
      <c r="E23" s="1"/>
      <c r="F23" s="1"/>
    </row>
    <row r="24" spans="1:7" x14ac:dyDescent="0.25">
      <c r="A24" s="1"/>
      <c r="B24" s="3"/>
      <c r="C24" s="1"/>
      <c r="D24" s="1"/>
      <c r="E24" s="1"/>
      <c r="F24" s="1"/>
    </row>
    <row r="25" spans="1:7" x14ac:dyDescent="0.25">
      <c r="A25" t="s">
        <v>69</v>
      </c>
    </row>
    <row r="26" spans="1:7" x14ac:dyDescent="0.25">
      <c r="A26" t="s">
        <v>70</v>
      </c>
    </row>
    <row r="27" spans="1:7" x14ac:dyDescent="0.25">
      <c r="A27" t="s">
        <v>71</v>
      </c>
    </row>
    <row r="32" spans="1:7" x14ac:dyDescent="0.25">
      <c r="D32" s="1"/>
    </row>
    <row r="33" spans="1:6" x14ac:dyDescent="0.25">
      <c r="D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</sheetData>
  <mergeCells count="1">
    <mergeCell ref="A21:B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&amp;LAccord Cadre 913 26 24 - Marché subséquen n°1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A7AB6-C60A-4BFC-9AAE-2BF0A31D7AA9}">
  <dimension ref="A1:G36"/>
  <sheetViews>
    <sheetView workbookViewId="0">
      <selection activeCell="A25" sqref="A25:A27"/>
    </sheetView>
  </sheetViews>
  <sheetFormatPr baseColWidth="10" defaultRowHeight="15" x14ac:dyDescent="0.25"/>
  <cols>
    <col min="1" max="1" width="23.5703125" bestFit="1" customWidth="1"/>
    <col min="2" max="2" width="72.7109375" bestFit="1" customWidth="1"/>
    <col min="3" max="3" width="6.5703125" bestFit="1" customWidth="1"/>
    <col min="4" max="4" width="11.5703125" customWidth="1"/>
    <col min="6" max="7" width="18.7109375" customWidth="1"/>
  </cols>
  <sheetData>
    <row r="1" spans="1:7" ht="30" x14ac:dyDescent="0.25">
      <c r="A1" s="4" t="s">
        <v>4</v>
      </c>
      <c r="B1" s="4" t="s">
        <v>0</v>
      </c>
      <c r="C1" s="4" t="s">
        <v>1</v>
      </c>
      <c r="D1" s="5" t="s">
        <v>43</v>
      </c>
      <c r="E1" s="4" t="s">
        <v>2</v>
      </c>
      <c r="F1" s="4" t="s">
        <v>3</v>
      </c>
      <c r="G1" s="4" t="s">
        <v>5</v>
      </c>
    </row>
    <row r="2" spans="1:7" x14ac:dyDescent="0.25">
      <c r="A2" s="6" t="s">
        <v>35</v>
      </c>
      <c r="B2" s="6" t="s">
        <v>9</v>
      </c>
      <c r="C2" s="6"/>
      <c r="D2" s="6"/>
      <c r="E2" s="6"/>
      <c r="F2" s="6"/>
      <c r="G2" s="6"/>
    </row>
    <row r="3" spans="1:7" x14ac:dyDescent="0.25">
      <c r="A3" s="7" t="s">
        <v>10</v>
      </c>
      <c r="B3" s="7" t="s">
        <v>36</v>
      </c>
      <c r="C3" s="7" t="s">
        <v>1</v>
      </c>
      <c r="D3" s="7"/>
      <c r="E3" s="7">
        <v>2</v>
      </c>
      <c r="F3" s="7"/>
      <c r="G3" s="7">
        <f>F3*E3</f>
        <v>0</v>
      </c>
    </row>
    <row r="4" spans="1:7" x14ac:dyDescent="0.25">
      <c r="A4" s="7" t="s">
        <v>11</v>
      </c>
      <c r="B4" s="7" t="s">
        <v>37</v>
      </c>
      <c r="C4" s="7" t="s">
        <v>1</v>
      </c>
      <c r="D4" s="7"/>
      <c r="E4" s="7"/>
      <c r="F4" s="7"/>
      <c r="G4" s="7">
        <f t="shared" ref="G4:G8" si="0">F4*E4</f>
        <v>0</v>
      </c>
    </row>
    <row r="5" spans="1:7" ht="30" x14ac:dyDescent="0.25">
      <c r="A5" s="7" t="s">
        <v>12</v>
      </c>
      <c r="B5" s="8" t="s">
        <v>38</v>
      </c>
      <c r="C5" s="7" t="s">
        <v>1</v>
      </c>
      <c r="D5" s="7"/>
      <c r="E5" s="7"/>
      <c r="F5" s="7"/>
      <c r="G5" s="7">
        <f t="shared" si="0"/>
        <v>0</v>
      </c>
    </row>
    <row r="6" spans="1:7" x14ac:dyDescent="0.25">
      <c r="A6" s="7" t="s">
        <v>13</v>
      </c>
      <c r="B6" s="7" t="s">
        <v>39</v>
      </c>
      <c r="C6" s="7" t="s">
        <v>1</v>
      </c>
      <c r="D6" s="7"/>
      <c r="E6" s="7">
        <v>1</v>
      </c>
      <c r="F6" s="7"/>
      <c r="G6" s="7">
        <f t="shared" si="0"/>
        <v>0</v>
      </c>
    </row>
    <row r="7" spans="1:7" ht="30" x14ac:dyDescent="0.25">
      <c r="A7" s="7" t="s">
        <v>49</v>
      </c>
      <c r="B7" s="8" t="s">
        <v>45</v>
      </c>
      <c r="C7" s="7" t="s">
        <v>34</v>
      </c>
      <c r="D7" s="7"/>
      <c r="E7" s="7">
        <v>1</v>
      </c>
      <c r="F7" s="7"/>
      <c r="G7" s="7">
        <f t="shared" si="0"/>
        <v>0</v>
      </c>
    </row>
    <row r="8" spans="1:7" ht="30" x14ac:dyDescent="0.25">
      <c r="A8" s="7" t="s">
        <v>50</v>
      </c>
      <c r="B8" s="8" t="s">
        <v>46</v>
      </c>
      <c r="C8" s="7" t="s">
        <v>34</v>
      </c>
      <c r="D8" s="7"/>
      <c r="E8" s="7">
        <v>1</v>
      </c>
      <c r="F8" s="7"/>
      <c r="G8" s="7">
        <f t="shared" si="0"/>
        <v>0</v>
      </c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6" t="s">
        <v>15</v>
      </c>
      <c r="B10" s="6" t="s">
        <v>16</v>
      </c>
      <c r="C10" s="6"/>
      <c r="D10" s="6"/>
      <c r="E10" s="6"/>
      <c r="F10" s="6"/>
      <c r="G10" s="6"/>
    </row>
    <row r="11" spans="1:7" x14ac:dyDescent="0.25">
      <c r="A11" s="7" t="s">
        <v>17</v>
      </c>
      <c r="B11" s="7" t="s">
        <v>18</v>
      </c>
      <c r="C11" s="7" t="s">
        <v>33</v>
      </c>
      <c r="D11" s="7"/>
      <c r="E11" s="7"/>
      <c r="F11" s="7"/>
      <c r="G11" s="7">
        <f>F11*E11</f>
        <v>0</v>
      </c>
    </row>
    <row r="12" spans="1:7" x14ac:dyDescent="0.25">
      <c r="A12" s="7" t="s">
        <v>19</v>
      </c>
      <c r="B12" s="7" t="s">
        <v>20</v>
      </c>
      <c r="C12" s="7" t="s">
        <v>33</v>
      </c>
      <c r="D12" s="7"/>
      <c r="E12" s="7"/>
      <c r="F12" s="7"/>
      <c r="G12" s="7">
        <f t="shared" ref="G12:G14" si="1">F12*E12</f>
        <v>0</v>
      </c>
    </row>
    <row r="13" spans="1:7" x14ac:dyDescent="0.25">
      <c r="A13" s="7" t="s">
        <v>21</v>
      </c>
      <c r="B13" s="7" t="s">
        <v>22</v>
      </c>
      <c r="C13" s="7" t="s">
        <v>34</v>
      </c>
      <c r="D13" s="7"/>
      <c r="E13" s="7"/>
      <c r="F13" s="7"/>
      <c r="G13" s="7">
        <f t="shared" si="1"/>
        <v>0</v>
      </c>
    </row>
    <row r="14" spans="1:7" x14ac:dyDescent="0.25">
      <c r="A14" s="7" t="s">
        <v>23</v>
      </c>
      <c r="B14" s="7" t="s">
        <v>41</v>
      </c>
      <c r="C14" s="7" t="s">
        <v>34</v>
      </c>
      <c r="D14" s="7"/>
      <c r="E14" s="7"/>
      <c r="F14" s="7"/>
      <c r="G14" s="7">
        <f t="shared" si="1"/>
        <v>0</v>
      </c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6" t="s">
        <v>24</v>
      </c>
      <c r="B16" s="6" t="s">
        <v>25</v>
      </c>
      <c r="C16" s="6"/>
      <c r="D16" s="6"/>
      <c r="E16" s="6"/>
      <c r="F16" s="6"/>
      <c r="G16" s="6"/>
    </row>
    <row r="17" spans="1:7" x14ac:dyDescent="0.25">
      <c r="A17" s="7" t="s">
        <v>58</v>
      </c>
      <c r="B17" s="7" t="s">
        <v>66</v>
      </c>
      <c r="C17" s="7" t="s">
        <v>34</v>
      </c>
      <c r="D17" s="7"/>
      <c r="E17" s="7">
        <v>1</v>
      </c>
      <c r="F17" s="7"/>
      <c r="G17" s="12">
        <f>F17*E17</f>
        <v>0</v>
      </c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ht="30" x14ac:dyDescent="0.25">
      <c r="B20" s="1"/>
      <c r="C20" s="1"/>
      <c r="D20" s="1"/>
      <c r="E20" s="1"/>
      <c r="F20" s="8" t="s">
        <v>6</v>
      </c>
      <c r="G20" s="7">
        <f>SUM(G3:G8,G11:G14,G17)</f>
        <v>0</v>
      </c>
    </row>
    <row r="21" spans="1:7" x14ac:dyDescent="0.25">
      <c r="A21" s="14" t="s">
        <v>68</v>
      </c>
      <c r="B21" s="14"/>
      <c r="C21" s="1"/>
      <c r="D21" s="1"/>
      <c r="E21" s="1"/>
      <c r="F21" s="7" t="s">
        <v>7</v>
      </c>
      <c r="G21" s="7">
        <f>G22-G20</f>
        <v>0</v>
      </c>
    </row>
    <row r="22" spans="1:7" x14ac:dyDescent="0.25">
      <c r="A22" s="14"/>
      <c r="B22" s="14"/>
      <c r="C22" s="1"/>
      <c r="D22" s="1"/>
      <c r="E22" s="1"/>
      <c r="F22" s="7" t="s">
        <v>8</v>
      </c>
      <c r="G22" s="7">
        <f>G20*1.2</f>
        <v>0</v>
      </c>
    </row>
    <row r="23" spans="1:7" x14ac:dyDescent="0.25">
      <c r="A23" s="1"/>
      <c r="B23" s="1"/>
      <c r="C23" s="1"/>
      <c r="D23" s="1"/>
      <c r="E23" s="1"/>
      <c r="F23" s="1"/>
    </row>
    <row r="24" spans="1:7" x14ac:dyDescent="0.25">
      <c r="A24" s="1"/>
      <c r="B24" s="3"/>
      <c r="C24" s="1"/>
      <c r="D24" s="1"/>
      <c r="E24" s="1"/>
      <c r="F24" s="1"/>
    </row>
    <row r="25" spans="1:7" x14ac:dyDescent="0.25">
      <c r="A25" t="s">
        <v>69</v>
      </c>
    </row>
    <row r="26" spans="1:7" x14ac:dyDescent="0.25">
      <c r="A26" t="s">
        <v>70</v>
      </c>
    </row>
    <row r="27" spans="1:7" x14ac:dyDescent="0.25">
      <c r="A27" t="s">
        <v>71</v>
      </c>
    </row>
    <row r="32" spans="1:7" x14ac:dyDescent="0.25">
      <c r="D32" s="1"/>
    </row>
    <row r="33" spans="1:6" x14ac:dyDescent="0.25">
      <c r="D33" s="1"/>
    </row>
    <row r="34" spans="1:6" x14ac:dyDescent="0.25">
      <c r="A34" s="1"/>
      <c r="B34" s="1"/>
      <c r="C34" s="1"/>
      <c r="D34" s="1"/>
      <c r="E34" s="1"/>
      <c r="F34" s="1"/>
    </row>
    <row r="35" spans="1:6" x14ac:dyDescent="0.25">
      <c r="A35" s="1"/>
      <c r="B35" s="1"/>
      <c r="C35" s="1"/>
      <c r="D35" s="1"/>
      <c r="E35" s="1"/>
      <c r="F35" s="1"/>
    </row>
    <row r="36" spans="1:6" x14ac:dyDescent="0.25">
      <c r="A36" s="1"/>
      <c r="B36" s="1"/>
      <c r="C36" s="1"/>
      <c r="D36" s="1"/>
      <c r="E36" s="1"/>
      <c r="F36" s="1"/>
    </row>
  </sheetData>
  <mergeCells count="1">
    <mergeCell ref="A21:B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&amp;LAccord Cadre 913 26 24 - Marché subséquen n°1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2AC11-3386-45BD-8D99-3FA1D6AA6782}">
  <dimension ref="A1:G27"/>
  <sheetViews>
    <sheetView workbookViewId="0">
      <selection activeCell="A25" sqref="A25:A27"/>
    </sheetView>
  </sheetViews>
  <sheetFormatPr baseColWidth="10" defaultRowHeight="15" x14ac:dyDescent="0.25"/>
  <cols>
    <col min="1" max="1" width="23.5703125" bestFit="1" customWidth="1"/>
    <col min="2" max="2" width="68" customWidth="1"/>
    <col min="3" max="3" width="6.5703125" bestFit="1" customWidth="1"/>
    <col min="4" max="4" width="11.5703125" customWidth="1"/>
    <col min="6" max="7" width="18.7109375" customWidth="1"/>
  </cols>
  <sheetData>
    <row r="1" spans="1:7" ht="30" x14ac:dyDescent="0.25">
      <c r="A1" s="4" t="s">
        <v>4</v>
      </c>
      <c r="B1" s="4" t="s">
        <v>0</v>
      </c>
      <c r="C1" s="4" t="s">
        <v>1</v>
      </c>
      <c r="D1" s="5" t="s">
        <v>43</v>
      </c>
      <c r="E1" s="4" t="s">
        <v>2</v>
      </c>
      <c r="F1" s="4" t="s">
        <v>3</v>
      </c>
      <c r="G1" s="4" t="s">
        <v>5</v>
      </c>
    </row>
    <row r="2" spans="1:7" x14ac:dyDescent="0.25">
      <c r="A2" s="6" t="s">
        <v>35</v>
      </c>
      <c r="B2" s="6" t="s">
        <v>9</v>
      </c>
      <c r="C2" s="6"/>
      <c r="D2" s="6"/>
      <c r="E2" s="6"/>
      <c r="F2" s="6"/>
      <c r="G2" s="6"/>
    </row>
    <row r="3" spans="1:7" x14ac:dyDescent="0.25">
      <c r="A3" s="7" t="s">
        <v>10</v>
      </c>
      <c r="B3" s="7" t="s">
        <v>36</v>
      </c>
      <c r="C3" s="7" t="s">
        <v>1</v>
      </c>
      <c r="D3" s="7"/>
      <c r="E3" s="7">
        <v>10</v>
      </c>
      <c r="F3" s="7"/>
      <c r="G3" s="7">
        <f>F3*E3</f>
        <v>0</v>
      </c>
    </row>
    <row r="4" spans="1:7" x14ac:dyDescent="0.25">
      <c r="A4" s="7" t="s">
        <v>11</v>
      </c>
      <c r="B4" s="7" t="s">
        <v>37</v>
      </c>
      <c r="C4" s="7" t="s">
        <v>1</v>
      </c>
      <c r="D4" s="7"/>
      <c r="E4" s="7">
        <v>3</v>
      </c>
      <c r="F4" s="7"/>
      <c r="G4" s="7">
        <f t="shared" ref="G4:G8" si="0">F4*E4</f>
        <v>0</v>
      </c>
    </row>
    <row r="5" spans="1:7" ht="30" x14ac:dyDescent="0.25">
      <c r="A5" s="7" t="s">
        <v>12</v>
      </c>
      <c r="B5" s="8" t="s">
        <v>38</v>
      </c>
      <c r="C5" s="7" t="s">
        <v>1</v>
      </c>
      <c r="D5" s="7"/>
      <c r="E5" s="7">
        <v>3</v>
      </c>
      <c r="F5" s="7"/>
      <c r="G5" s="7">
        <f t="shared" si="0"/>
        <v>0</v>
      </c>
    </row>
    <row r="6" spans="1:7" x14ac:dyDescent="0.25">
      <c r="A6" s="7" t="s">
        <v>13</v>
      </c>
      <c r="B6" s="7" t="s">
        <v>39</v>
      </c>
      <c r="C6" s="7" t="s">
        <v>1</v>
      </c>
      <c r="D6" s="7"/>
      <c r="E6" s="7">
        <v>3</v>
      </c>
      <c r="F6" s="7"/>
      <c r="G6" s="7">
        <f t="shared" si="0"/>
        <v>0</v>
      </c>
    </row>
    <row r="7" spans="1:7" ht="30" x14ac:dyDescent="0.25">
      <c r="A7" s="7" t="s">
        <v>49</v>
      </c>
      <c r="B7" s="8" t="s">
        <v>45</v>
      </c>
      <c r="C7" s="7" t="s">
        <v>34</v>
      </c>
      <c r="D7" s="7"/>
      <c r="E7" s="7">
        <v>1</v>
      </c>
      <c r="F7" s="7"/>
      <c r="G7" s="7">
        <f t="shared" si="0"/>
        <v>0</v>
      </c>
    </row>
    <row r="8" spans="1:7" ht="30" x14ac:dyDescent="0.25">
      <c r="A8" s="7" t="s">
        <v>50</v>
      </c>
      <c r="B8" s="8" t="s">
        <v>46</v>
      </c>
      <c r="C8" s="7" t="s">
        <v>34</v>
      </c>
      <c r="D8" s="7"/>
      <c r="E8" s="7">
        <v>1</v>
      </c>
      <c r="F8" s="7"/>
      <c r="G8" s="7">
        <f t="shared" si="0"/>
        <v>0</v>
      </c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6" t="s">
        <v>15</v>
      </c>
      <c r="B10" s="6" t="s">
        <v>16</v>
      </c>
      <c r="C10" s="6"/>
      <c r="D10" s="6"/>
      <c r="E10" s="6"/>
      <c r="F10" s="6"/>
      <c r="G10" s="6"/>
    </row>
    <row r="11" spans="1:7" x14ac:dyDescent="0.25">
      <c r="A11" s="7" t="s">
        <v>17</v>
      </c>
      <c r="B11" s="7" t="s">
        <v>18</v>
      </c>
      <c r="C11" s="7" t="s">
        <v>33</v>
      </c>
      <c r="D11" s="7"/>
      <c r="E11" s="7"/>
      <c r="F11" s="7"/>
      <c r="G11" s="7">
        <f>F11*E11</f>
        <v>0</v>
      </c>
    </row>
    <row r="12" spans="1:7" x14ac:dyDescent="0.25">
      <c r="A12" s="7" t="s">
        <v>19</v>
      </c>
      <c r="B12" s="7" t="s">
        <v>20</v>
      </c>
      <c r="C12" s="7" t="s">
        <v>33</v>
      </c>
      <c r="D12" s="7"/>
      <c r="E12" s="7"/>
      <c r="F12" s="7"/>
      <c r="G12" s="7">
        <f t="shared" ref="G12:G14" si="1">F12*E12</f>
        <v>0</v>
      </c>
    </row>
    <row r="13" spans="1:7" x14ac:dyDescent="0.25">
      <c r="A13" s="7" t="s">
        <v>21</v>
      </c>
      <c r="B13" s="7" t="s">
        <v>22</v>
      </c>
      <c r="C13" s="7" t="s">
        <v>34</v>
      </c>
      <c r="D13" s="7"/>
      <c r="E13" s="7"/>
      <c r="F13" s="7"/>
      <c r="G13" s="7">
        <f t="shared" si="1"/>
        <v>0</v>
      </c>
    </row>
    <row r="14" spans="1:7" x14ac:dyDescent="0.25">
      <c r="A14" s="7" t="s">
        <v>23</v>
      </c>
      <c r="B14" s="7" t="s">
        <v>41</v>
      </c>
      <c r="C14" s="7" t="s">
        <v>34</v>
      </c>
      <c r="D14" s="7"/>
      <c r="E14" s="7">
        <v>10</v>
      </c>
      <c r="F14" s="7"/>
      <c r="G14" s="7">
        <f t="shared" si="1"/>
        <v>0</v>
      </c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6" t="s">
        <v>24</v>
      </c>
      <c r="B16" s="6" t="s">
        <v>25</v>
      </c>
      <c r="C16" s="6"/>
      <c r="D16" s="6"/>
      <c r="E16" s="6"/>
      <c r="F16" s="6"/>
      <c r="G16" s="6"/>
    </row>
    <row r="17" spans="1:7" x14ac:dyDescent="0.25">
      <c r="A17" s="7" t="s">
        <v>58</v>
      </c>
      <c r="B17" s="7" t="s">
        <v>66</v>
      </c>
      <c r="C17" s="7" t="s">
        <v>34</v>
      </c>
      <c r="D17" s="7"/>
      <c r="E17" s="7">
        <v>1</v>
      </c>
      <c r="F17" s="7"/>
      <c r="G17" s="12">
        <f>F17*E17</f>
        <v>0</v>
      </c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ht="35.25" customHeight="1" x14ac:dyDescent="0.25">
      <c r="B20" s="1"/>
      <c r="C20" s="1"/>
      <c r="D20" s="1"/>
      <c r="E20" s="1"/>
      <c r="F20" s="8" t="s">
        <v>6</v>
      </c>
      <c r="G20" s="7">
        <f>SUM(G3:G8,G11:G14,G17)</f>
        <v>0</v>
      </c>
    </row>
    <row r="21" spans="1:7" x14ac:dyDescent="0.25">
      <c r="A21" s="14" t="s">
        <v>68</v>
      </c>
      <c r="B21" s="14"/>
      <c r="C21" s="1"/>
      <c r="D21" s="1"/>
      <c r="E21" s="1"/>
      <c r="F21" s="7" t="s">
        <v>7</v>
      </c>
      <c r="G21" s="7">
        <f>G22-G20</f>
        <v>0</v>
      </c>
    </row>
    <row r="22" spans="1:7" x14ac:dyDescent="0.25">
      <c r="A22" s="14"/>
      <c r="B22" s="14"/>
      <c r="C22" s="1"/>
      <c r="D22" s="1"/>
      <c r="E22" s="1"/>
      <c r="F22" s="7" t="s">
        <v>8</v>
      </c>
      <c r="G22" s="7">
        <f>G20*1.2</f>
        <v>0</v>
      </c>
    </row>
    <row r="25" spans="1:7" x14ac:dyDescent="0.25">
      <c r="A25" t="s">
        <v>69</v>
      </c>
    </row>
    <row r="26" spans="1:7" x14ac:dyDescent="0.25">
      <c r="A26" t="s">
        <v>70</v>
      </c>
    </row>
    <row r="27" spans="1:7" x14ac:dyDescent="0.25">
      <c r="A27" t="s">
        <v>71</v>
      </c>
    </row>
  </sheetData>
  <mergeCells count="1">
    <mergeCell ref="A21:B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&amp;LAccord Cadre 913 26 24 - Marché subséquen n°1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0C73C-2CDE-496B-95BF-26D6E990285C}">
  <dimension ref="A1:G27"/>
  <sheetViews>
    <sheetView workbookViewId="0">
      <selection activeCell="A25" sqref="A25:A27"/>
    </sheetView>
  </sheetViews>
  <sheetFormatPr baseColWidth="10" defaultRowHeight="15" x14ac:dyDescent="0.25"/>
  <cols>
    <col min="1" max="1" width="23.5703125" bestFit="1" customWidth="1"/>
    <col min="2" max="2" width="68" customWidth="1"/>
    <col min="3" max="3" width="6.5703125" bestFit="1" customWidth="1"/>
    <col min="4" max="4" width="11.5703125" customWidth="1"/>
    <col min="6" max="7" width="18.7109375" customWidth="1"/>
  </cols>
  <sheetData>
    <row r="1" spans="1:7" ht="30" x14ac:dyDescent="0.25">
      <c r="A1" s="4" t="s">
        <v>4</v>
      </c>
      <c r="B1" s="4" t="s">
        <v>0</v>
      </c>
      <c r="C1" s="4" t="s">
        <v>1</v>
      </c>
      <c r="D1" s="5" t="s">
        <v>43</v>
      </c>
      <c r="E1" s="4" t="s">
        <v>2</v>
      </c>
      <c r="F1" s="4" t="s">
        <v>3</v>
      </c>
      <c r="G1" s="4" t="s">
        <v>5</v>
      </c>
    </row>
    <row r="2" spans="1:7" x14ac:dyDescent="0.25">
      <c r="A2" s="6" t="s">
        <v>35</v>
      </c>
      <c r="B2" s="6" t="s">
        <v>9</v>
      </c>
      <c r="C2" s="6"/>
      <c r="D2" s="6"/>
      <c r="E2" s="6"/>
      <c r="F2" s="6"/>
      <c r="G2" s="6"/>
    </row>
    <row r="3" spans="1:7" x14ac:dyDescent="0.25">
      <c r="A3" s="7" t="s">
        <v>10</v>
      </c>
      <c r="B3" s="7" t="s">
        <v>36</v>
      </c>
      <c r="C3" s="7" t="s">
        <v>1</v>
      </c>
      <c r="D3" s="7"/>
      <c r="E3" s="7">
        <v>10</v>
      </c>
      <c r="F3" s="7"/>
      <c r="G3" s="7">
        <f>F3*E3</f>
        <v>0</v>
      </c>
    </row>
    <row r="4" spans="1:7" x14ac:dyDescent="0.25">
      <c r="A4" s="7" t="s">
        <v>11</v>
      </c>
      <c r="B4" s="7" t="s">
        <v>37</v>
      </c>
      <c r="C4" s="7" t="s">
        <v>1</v>
      </c>
      <c r="D4" s="7"/>
      <c r="E4" s="7">
        <v>10</v>
      </c>
      <c r="F4" s="7"/>
      <c r="G4" s="7">
        <f t="shared" ref="G4:G8" si="0">F4*E4</f>
        <v>0</v>
      </c>
    </row>
    <row r="5" spans="1:7" ht="30" x14ac:dyDescent="0.25">
      <c r="A5" s="7" t="s">
        <v>12</v>
      </c>
      <c r="B5" s="8" t="s">
        <v>38</v>
      </c>
      <c r="C5" s="7" t="s">
        <v>1</v>
      </c>
      <c r="D5" s="7"/>
      <c r="E5" s="7">
        <v>10</v>
      </c>
      <c r="F5" s="7"/>
      <c r="G5" s="7">
        <f t="shared" si="0"/>
        <v>0</v>
      </c>
    </row>
    <row r="6" spans="1:7" x14ac:dyDescent="0.25">
      <c r="A6" s="7" t="s">
        <v>13</v>
      </c>
      <c r="B6" s="7" t="s">
        <v>39</v>
      </c>
      <c r="C6" s="7" t="s">
        <v>1</v>
      </c>
      <c r="D6" s="7"/>
      <c r="E6" s="7">
        <v>3</v>
      </c>
      <c r="F6" s="7"/>
      <c r="G6" s="7">
        <f t="shared" si="0"/>
        <v>0</v>
      </c>
    </row>
    <row r="7" spans="1:7" ht="30" x14ac:dyDescent="0.25">
      <c r="A7" s="7" t="s">
        <v>49</v>
      </c>
      <c r="B7" s="8" t="s">
        <v>45</v>
      </c>
      <c r="C7" s="7" t="s">
        <v>34</v>
      </c>
      <c r="D7" s="7"/>
      <c r="E7" s="7">
        <v>1</v>
      </c>
      <c r="F7" s="7"/>
      <c r="G7" s="7">
        <f t="shared" si="0"/>
        <v>0</v>
      </c>
    </row>
    <row r="8" spans="1:7" ht="30" x14ac:dyDescent="0.25">
      <c r="A8" s="7" t="s">
        <v>50</v>
      </c>
      <c r="B8" s="8" t="s">
        <v>46</v>
      </c>
      <c r="C8" s="7" t="s">
        <v>34</v>
      </c>
      <c r="D8" s="7"/>
      <c r="E8" s="7">
        <v>1</v>
      </c>
      <c r="F8" s="7"/>
      <c r="G8" s="7">
        <f t="shared" si="0"/>
        <v>0</v>
      </c>
    </row>
    <row r="9" spans="1:7" x14ac:dyDescent="0.25">
      <c r="A9" s="7"/>
      <c r="B9" s="7"/>
      <c r="C9" s="7"/>
      <c r="D9" s="7"/>
      <c r="E9" s="7"/>
      <c r="F9" s="7"/>
      <c r="G9" s="7"/>
    </row>
    <row r="10" spans="1:7" x14ac:dyDescent="0.25">
      <c r="A10" s="6" t="s">
        <v>15</v>
      </c>
      <c r="B10" s="6" t="s">
        <v>16</v>
      </c>
      <c r="C10" s="6"/>
      <c r="D10" s="6"/>
      <c r="E10" s="6"/>
      <c r="F10" s="6"/>
      <c r="G10" s="6"/>
    </row>
    <row r="11" spans="1:7" x14ac:dyDescent="0.25">
      <c r="A11" s="7" t="s">
        <v>17</v>
      </c>
      <c r="B11" s="7" t="s">
        <v>18</v>
      </c>
      <c r="C11" s="7" t="s">
        <v>33</v>
      </c>
      <c r="D11" s="7"/>
      <c r="E11" s="7"/>
      <c r="F11" s="7"/>
      <c r="G11" s="7">
        <f>F11*E11</f>
        <v>0</v>
      </c>
    </row>
    <row r="12" spans="1:7" x14ac:dyDescent="0.25">
      <c r="A12" s="7" t="s">
        <v>19</v>
      </c>
      <c r="B12" s="7" t="s">
        <v>20</v>
      </c>
      <c r="C12" s="7" t="s">
        <v>33</v>
      </c>
      <c r="D12" s="7"/>
      <c r="E12" s="7"/>
      <c r="F12" s="7"/>
      <c r="G12" s="7">
        <f t="shared" ref="G12:G14" si="1">F12*E12</f>
        <v>0</v>
      </c>
    </row>
    <row r="13" spans="1:7" x14ac:dyDescent="0.25">
      <c r="A13" s="7" t="s">
        <v>21</v>
      </c>
      <c r="B13" s="7" t="s">
        <v>22</v>
      </c>
      <c r="C13" s="7" t="s">
        <v>34</v>
      </c>
      <c r="D13" s="7"/>
      <c r="E13" s="7"/>
      <c r="F13" s="7"/>
      <c r="G13" s="7">
        <f t="shared" si="1"/>
        <v>0</v>
      </c>
    </row>
    <row r="14" spans="1:7" x14ac:dyDescent="0.25">
      <c r="A14" s="7" t="s">
        <v>23</v>
      </c>
      <c r="B14" s="7" t="s">
        <v>41</v>
      </c>
      <c r="C14" s="7" t="s">
        <v>34</v>
      </c>
      <c r="D14" s="7"/>
      <c r="E14" s="7">
        <v>10</v>
      </c>
      <c r="F14" s="7"/>
      <c r="G14" s="7">
        <f t="shared" si="1"/>
        <v>0</v>
      </c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6" t="s">
        <v>24</v>
      </c>
      <c r="B16" s="6" t="s">
        <v>25</v>
      </c>
      <c r="C16" s="6"/>
      <c r="D16" s="6"/>
      <c r="E16" s="6"/>
      <c r="F16" s="6"/>
      <c r="G16" s="6"/>
    </row>
    <row r="17" spans="1:7" x14ac:dyDescent="0.25">
      <c r="A17" s="7" t="s">
        <v>58</v>
      </c>
      <c r="B17" s="7" t="s">
        <v>66</v>
      </c>
      <c r="C17" s="7" t="s">
        <v>34</v>
      </c>
      <c r="D17" s="7"/>
      <c r="E17" s="7">
        <v>1</v>
      </c>
      <c r="F17" s="7"/>
      <c r="G17" s="12">
        <f>F17*E17</f>
        <v>0</v>
      </c>
    </row>
    <row r="18" spans="1:7" x14ac:dyDescent="0.25">
      <c r="A18" s="7"/>
      <c r="B18" s="7"/>
      <c r="C18" s="7"/>
      <c r="D18" s="7"/>
      <c r="E18" s="7"/>
      <c r="F18" s="7"/>
      <c r="G18" s="7"/>
    </row>
    <row r="19" spans="1:7" x14ac:dyDescent="0.25">
      <c r="A19" s="6"/>
      <c r="B19" s="6"/>
      <c r="C19" s="6"/>
      <c r="D19" s="6"/>
      <c r="E19" s="6"/>
      <c r="F19" s="6"/>
      <c r="G19" s="6"/>
    </row>
    <row r="20" spans="1:7" ht="35.25" customHeight="1" x14ac:dyDescent="0.25">
      <c r="B20" s="1"/>
      <c r="C20" s="1"/>
      <c r="D20" s="1"/>
      <c r="E20" s="1"/>
      <c r="F20" s="8" t="s">
        <v>6</v>
      </c>
      <c r="G20" s="7">
        <f>SUM(G3:G8,G11:G14,G17)</f>
        <v>0</v>
      </c>
    </row>
    <row r="21" spans="1:7" x14ac:dyDescent="0.25">
      <c r="A21" s="14" t="s">
        <v>68</v>
      </c>
      <c r="B21" s="14"/>
      <c r="C21" s="1"/>
      <c r="D21" s="1"/>
      <c r="E21" s="1"/>
      <c r="F21" s="7" t="s">
        <v>7</v>
      </c>
      <c r="G21" s="7">
        <f>G22-G20</f>
        <v>0</v>
      </c>
    </row>
    <row r="22" spans="1:7" x14ac:dyDescent="0.25">
      <c r="A22" s="14"/>
      <c r="B22" s="14"/>
      <c r="C22" s="1"/>
      <c r="D22" s="1"/>
      <c r="E22" s="1"/>
      <c r="F22" s="7" t="s">
        <v>8</v>
      </c>
      <c r="G22" s="7">
        <f>G20*1.2</f>
        <v>0</v>
      </c>
    </row>
    <row r="25" spans="1:7" x14ac:dyDescent="0.25">
      <c r="A25" t="s">
        <v>69</v>
      </c>
    </row>
    <row r="26" spans="1:7" x14ac:dyDescent="0.25">
      <c r="A26" t="s">
        <v>70</v>
      </c>
    </row>
    <row r="27" spans="1:7" x14ac:dyDescent="0.25">
      <c r="A27" t="s">
        <v>71</v>
      </c>
    </row>
  </sheetData>
  <mergeCells count="1">
    <mergeCell ref="A21:B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&amp;LAccord Cadre 913 26 24 - Marché subséquen n°1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1DE17-5AFE-4475-8D19-E0FE569AC417}">
  <dimension ref="A1:F36"/>
  <sheetViews>
    <sheetView workbookViewId="0">
      <selection activeCell="A25" sqref="A25:A27"/>
    </sheetView>
  </sheetViews>
  <sheetFormatPr baseColWidth="10" defaultRowHeight="15" x14ac:dyDescent="0.25"/>
  <cols>
    <col min="1" max="1" width="23.5703125" bestFit="1" customWidth="1"/>
    <col min="2" max="2" width="72.7109375" bestFit="1" customWidth="1"/>
    <col min="3" max="3" width="6.5703125" bestFit="1" customWidth="1"/>
    <col min="5" max="6" width="18.7109375" customWidth="1"/>
  </cols>
  <sheetData>
    <row r="1" spans="1:6" x14ac:dyDescent="0.25">
      <c r="A1" s="4" t="s">
        <v>4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5</v>
      </c>
    </row>
    <row r="2" spans="1:6" x14ac:dyDescent="0.25">
      <c r="A2" s="6" t="s">
        <v>35</v>
      </c>
      <c r="B2" s="6" t="s">
        <v>9</v>
      </c>
      <c r="C2" s="6"/>
      <c r="D2" s="6"/>
      <c r="E2" s="6"/>
      <c r="F2" s="6"/>
    </row>
    <row r="3" spans="1:6" x14ac:dyDescent="0.25">
      <c r="A3" s="7" t="s">
        <v>10</v>
      </c>
      <c r="B3" s="7" t="s">
        <v>36</v>
      </c>
      <c r="C3" s="7" t="s">
        <v>1</v>
      </c>
      <c r="D3" s="13">
        <v>64</v>
      </c>
      <c r="E3" s="7"/>
      <c r="F3" s="7">
        <f>E3*D3</f>
        <v>0</v>
      </c>
    </row>
    <row r="4" spans="1:6" x14ac:dyDescent="0.25">
      <c r="A4" s="7" t="s">
        <v>11</v>
      </c>
      <c r="B4" s="7" t="s">
        <v>37</v>
      </c>
      <c r="C4" s="7" t="s">
        <v>1</v>
      </c>
      <c r="D4" s="7">
        <v>11</v>
      </c>
      <c r="E4" s="7"/>
      <c r="F4" s="7">
        <f t="shared" ref="F4:F8" si="0">E4*D4</f>
        <v>0</v>
      </c>
    </row>
    <row r="5" spans="1:6" ht="30" x14ac:dyDescent="0.25">
      <c r="A5" s="7" t="s">
        <v>12</v>
      </c>
      <c r="B5" s="8" t="s">
        <v>38</v>
      </c>
      <c r="C5" s="7" t="s">
        <v>1</v>
      </c>
      <c r="D5" s="7">
        <v>11</v>
      </c>
      <c r="E5" s="7"/>
      <c r="F5" s="7">
        <f t="shared" si="0"/>
        <v>0</v>
      </c>
    </row>
    <row r="6" spans="1:6" x14ac:dyDescent="0.25">
      <c r="A6" s="7" t="s">
        <v>13</v>
      </c>
      <c r="B6" s="7" t="s">
        <v>39</v>
      </c>
      <c r="C6" s="7" t="s">
        <v>1</v>
      </c>
      <c r="D6" s="7">
        <v>13</v>
      </c>
      <c r="E6" s="7"/>
      <c r="F6" s="7">
        <f t="shared" si="0"/>
        <v>0</v>
      </c>
    </row>
    <row r="7" spans="1:6" ht="30" x14ac:dyDescent="0.25">
      <c r="A7" s="7" t="s">
        <v>49</v>
      </c>
      <c r="B7" s="8" t="s">
        <v>45</v>
      </c>
      <c r="C7" s="7" t="s">
        <v>34</v>
      </c>
      <c r="D7" s="7">
        <v>1</v>
      </c>
      <c r="E7" s="7"/>
      <c r="F7" s="7">
        <f t="shared" si="0"/>
        <v>0</v>
      </c>
    </row>
    <row r="8" spans="1:6" ht="30" x14ac:dyDescent="0.25">
      <c r="A8" s="7" t="s">
        <v>50</v>
      </c>
      <c r="B8" s="8" t="s">
        <v>46</v>
      </c>
      <c r="C8" s="7" t="s">
        <v>34</v>
      </c>
      <c r="D8" s="7">
        <v>1</v>
      </c>
      <c r="E8" s="7"/>
      <c r="F8" s="7">
        <f t="shared" si="0"/>
        <v>0</v>
      </c>
    </row>
    <row r="9" spans="1:6" x14ac:dyDescent="0.25">
      <c r="A9" s="7"/>
      <c r="B9" s="7"/>
      <c r="C9" s="7"/>
      <c r="D9" s="7"/>
      <c r="E9" s="7"/>
      <c r="F9" s="7"/>
    </row>
    <row r="10" spans="1:6" x14ac:dyDescent="0.25">
      <c r="A10" s="6" t="s">
        <v>15</v>
      </c>
      <c r="B10" s="6" t="s">
        <v>16</v>
      </c>
      <c r="C10" s="6"/>
      <c r="D10" s="6"/>
      <c r="E10" s="6"/>
      <c r="F10" s="6"/>
    </row>
    <row r="11" spans="1:6" x14ac:dyDescent="0.25">
      <c r="A11" s="7" t="s">
        <v>17</v>
      </c>
      <c r="B11" s="7" t="s">
        <v>18</v>
      </c>
      <c r="C11" s="7" t="s">
        <v>33</v>
      </c>
      <c r="D11" s="7"/>
      <c r="E11" s="7"/>
      <c r="F11" s="7">
        <f>E11*D11</f>
        <v>0</v>
      </c>
    </row>
    <row r="12" spans="1:6" x14ac:dyDescent="0.25">
      <c r="A12" s="7" t="s">
        <v>19</v>
      </c>
      <c r="B12" s="7" t="s">
        <v>20</v>
      </c>
      <c r="C12" s="7" t="s">
        <v>33</v>
      </c>
      <c r="D12" s="7"/>
      <c r="E12" s="7"/>
      <c r="F12" s="7">
        <f t="shared" ref="F12:F14" si="1">E12*D12</f>
        <v>0</v>
      </c>
    </row>
    <row r="13" spans="1:6" x14ac:dyDescent="0.25">
      <c r="A13" s="7" t="s">
        <v>21</v>
      </c>
      <c r="B13" s="7" t="s">
        <v>22</v>
      </c>
      <c r="C13" s="7" t="s">
        <v>34</v>
      </c>
      <c r="D13" s="7">
        <v>1</v>
      </c>
      <c r="E13" s="7"/>
      <c r="F13" s="7">
        <f t="shared" si="1"/>
        <v>0</v>
      </c>
    </row>
    <row r="14" spans="1:6" x14ac:dyDescent="0.25">
      <c r="A14" s="7" t="s">
        <v>23</v>
      </c>
      <c r="B14" s="7" t="s">
        <v>41</v>
      </c>
      <c r="C14" s="7" t="s">
        <v>34</v>
      </c>
      <c r="D14" s="7">
        <v>1</v>
      </c>
      <c r="E14" s="7"/>
      <c r="F14" s="7">
        <f t="shared" si="1"/>
        <v>0</v>
      </c>
    </row>
    <row r="15" spans="1:6" x14ac:dyDescent="0.25">
      <c r="A15" s="7"/>
      <c r="B15" s="7"/>
      <c r="C15" s="7"/>
      <c r="D15" s="7"/>
      <c r="E15" s="7"/>
      <c r="F15" s="7"/>
    </row>
    <row r="16" spans="1:6" x14ac:dyDescent="0.25">
      <c r="A16" s="6" t="s">
        <v>24</v>
      </c>
      <c r="B16" s="6" t="s">
        <v>25</v>
      </c>
      <c r="C16" s="6"/>
      <c r="D16" s="6"/>
      <c r="E16" s="6"/>
      <c r="F16" s="6"/>
    </row>
    <row r="17" spans="1:6" x14ac:dyDescent="0.25">
      <c r="A17" s="7" t="s">
        <v>58</v>
      </c>
      <c r="B17" s="7" t="s">
        <v>66</v>
      </c>
      <c r="C17" s="7" t="s">
        <v>34</v>
      </c>
      <c r="D17" s="7">
        <v>1</v>
      </c>
      <c r="E17" s="7"/>
      <c r="F17" s="12">
        <f>E17*D17</f>
        <v>0</v>
      </c>
    </row>
    <row r="18" spans="1:6" x14ac:dyDescent="0.25">
      <c r="A18" s="7"/>
      <c r="B18" s="7"/>
      <c r="C18" s="7"/>
      <c r="D18" s="7"/>
      <c r="E18" s="7"/>
      <c r="F18" s="7"/>
    </row>
    <row r="19" spans="1:6" x14ac:dyDescent="0.25">
      <c r="A19" s="6"/>
      <c r="B19" s="6"/>
      <c r="C19" s="6"/>
      <c r="D19" s="6"/>
      <c r="E19" s="6"/>
      <c r="F19" s="6"/>
    </row>
    <row r="20" spans="1:6" ht="30" x14ac:dyDescent="0.25">
      <c r="B20" s="1"/>
      <c r="C20" s="1"/>
      <c r="D20" s="1"/>
      <c r="E20" s="8" t="s">
        <v>6</v>
      </c>
      <c r="F20" s="7">
        <f>SUM(F3:F8,F11:F14,F17)</f>
        <v>0</v>
      </c>
    </row>
    <row r="21" spans="1:6" x14ac:dyDescent="0.25">
      <c r="A21" s="14" t="s">
        <v>68</v>
      </c>
      <c r="B21" s="14"/>
      <c r="C21" s="1"/>
      <c r="D21" s="1"/>
      <c r="E21" s="7" t="s">
        <v>7</v>
      </c>
      <c r="F21" s="7">
        <f>F22-F20</f>
        <v>0</v>
      </c>
    </row>
    <row r="22" spans="1:6" x14ac:dyDescent="0.25">
      <c r="A22" s="14"/>
      <c r="B22" s="14"/>
      <c r="C22" s="1"/>
      <c r="D22" s="1"/>
      <c r="E22" s="7" t="s">
        <v>8</v>
      </c>
      <c r="F22" s="7">
        <f>F20*1.2</f>
        <v>0</v>
      </c>
    </row>
    <row r="23" spans="1:6" x14ac:dyDescent="0.25">
      <c r="A23" s="1"/>
      <c r="B23" s="1"/>
      <c r="C23" s="1"/>
      <c r="D23" s="1"/>
      <c r="E23" s="1"/>
    </row>
    <row r="24" spans="1:6" x14ac:dyDescent="0.25">
      <c r="A24" s="1"/>
      <c r="B24" s="3"/>
      <c r="C24" s="1"/>
      <c r="D24" s="1"/>
      <c r="E24" s="1"/>
    </row>
    <row r="25" spans="1:6" x14ac:dyDescent="0.25">
      <c r="A25" t="s">
        <v>69</v>
      </c>
    </row>
    <row r="26" spans="1:6" x14ac:dyDescent="0.25">
      <c r="A26" t="s">
        <v>70</v>
      </c>
    </row>
    <row r="27" spans="1:6" x14ac:dyDescent="0.25">
      <c r="A27" t="s">
        <v>71</v>
      </c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</sheetData>
  <mergeCells count="1">
    <mergeCell ref="A21:B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&amp;LAccord Cadre 913 26 24 - Marché subséquen n°1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AF3F0-6104-4D0D-9616-087C54FF4D1D}">
  <dimension ref="A1:F27"/>
  <sheetViews>
    <sheetView workbookViewId="0">
      <selection activeCell="B27" sqref="B27"/>
    </sheetView>
  </sheetViews>
  <sheetFormatPr baseColWidth="10" defaultRowHeight="15" x14ac:dyDescent="0.25"/>
  <cols>
    <col min="1" max="1" width="19" customWidth="1"/>
    <col min="2" max="2" width="72.7109375" bestFit="1" customWidth="1"/>
    <col min="3" max="3" width="6.5703125" bestFit="1" customWidth="1"/>
    <col min="5" max="6" width="18.7109375" style="2" customWidth="1"/>
  </cols>
  <sheetData>
    <row r="1" spans="1:6" x14ac:dyDescent="0.25">
      <c r="A1" s="4" t="s">
        <v>4</v>
      </c>
      <c r="B1" s="4" t="s">
        <v>0</v>
      </c>
      <c r="C1" s="4" t="s">
        <v>1</v>
      </c>
      <c r="D1" s="4" t="s">
        <v>2</v>
      </c>
      <c r="E1" s="5" t="s">
        <v>3</v>
      </c>
      <c r="F1" s="5" t="s">
        <v>5</v>
      </c>
    </row>
    <row r="2" spans="1:6" x14ac:dyDescent="0.25">
      <c r="A2" s="7" t="s">
        <v>52</v>
      </c>
      <c r="B2" s="7" t="s">
        <v>47</v>
      </c>
      <c r="C2" s="7" t="s">
        <v>1</v>
      </c>
      <c r="D2" s="7">
        <v>1</v>
      </c>
      <c r="E2" s="8"/>
      <c r="F2" s="8">
        <f>E2*D2</f>
        <v>0</v>
      </c>
    </row>
    <row r="3" spans="1:6" x14ac:dyDescent="0.25">
      <c r="A3" s="7" t="s">
        <v>11</v>
      </c>
      <c r="B3" s="7" t="s">
        <v>48</v>
      </c>
      <c r="C3" s="7" t="s">
        <v>1</v>
      </c>
      <c r="D3" s="7">
        <v>1</v>
      </c>
      <c r="E3" s="8"/>
      <c r="F3" s="8">
        <f t="shared" ref="F3:F5" si="0">E3*D3</f>
        <v>0</v>
      </c>
    </row>
    <row r="4" spans="1:6" x14ac:dyDescent="0.25">
      <c r="A4" s="7" t="s">
        <v>53</v>
      </c>
      <c r="B4" s="7" t="s">
        <v>14</v>
      </c>
      <c r="C4" s="7" t="s">
        <v>1</v>
      </c>
      <c r="D4" s="7">
        <v>1</v>
      </c>
      <c r="E4" s="8"/>
      <c r="F4" s="8">
        <f t="shared" si="0"/>
        <v>0</v>
      </c>
    </row>
    <row r="5" spans="1:6" x14ac:dyDescent="0.25">
      <c r="A5" s="7" t="s">
        <v>54</v>
      </c>
      <c r="B5" s="7" t="s">
        <v>40</v>
      </c>
      <c r="C5" s="7" t="s">
        <v>1</v>
      </c>
      <c r="D5" s="7">
        <v>1</v>
      </c>
      <c r="E5" s="8"/>
      <c r="F5" s="8">
        <f t="shared" si="0"/>
        <v>0</v>
      </c>
    </row>
    <row r="6" spans="1:6" x14ac:dyDescent="0.25">
      <c r="A6" s="7"/>
      <c r="B6" s="7"/>
      <c r="C6" s="7"/>
      <c r="D6" s="7"/>
      <c r="E6" s="8"/>
      <c r="F6" s="8"/>
    </row>
    <row r="7" spans="1:6" x14ac:dyDescent="0.25">
      <c r="A7" s="6" t="s">
        <v>55</v>
      </c>
      <c r="B7" s="6" t="s">
        <v>25</v>
      </c>
      <c r="C7" s="6"/>
      <c r="D7" s="6"/>
      <c r="E7" s="10"/>
      <c r="F7" s="10"/>
    </row>
    <row r="8" spans="1:6" ht="30" x14ac:dyDescent="0.25">
      <c r="A8" s="7" t="s">
        <v>56</v>
      </c>
      <c r="B8" s="8" t="s">
        <v>42</v>
      </c>
      <c r="C8" s="7" t="s">
        <v>34</v>
      </c>
      <c r="D8" s="7">
        <v>1</v>
      </c>
      <c r="E8" s="8"/>
      <c r="F8" s="8">
        <f>E8*D8</f>
        <v>0</v>
      </c>
    </row>
    <row r="9" spans="1:6" x14ac:dyDescent="0.25">
      <c r="A9" s="7" t="s">
        <v>57</v>
      </c>
      <c r="B9" s="7" t="s">
        <v>26</v>
      </c>
      <c r="C9" s="7" t="s">
        <v>34</v>
      </c>
      <c r="D9" s="7">
        <v>1</v>
      </c>
      <c r="E9" s="8"/>
      <c r="F9" s="8">
        <f t="shared" ref="F9:F11" si="1">E9*D9</f>
        <v>0</v>
      </c>
    </row>
    <row r="10" spans="1:6" x14ac:dyDescent="0.25">
      <c r="A10" s="9"/>
      <c r="B10" s="9"/>
      <c r="C10" s="9"/>
      <c r="D10" s="9"/>
      <c r="E10" s="11"/>
      <c r="F10" s="8"/>
    </row>
    <row r="11" spans="1:6" ht="30" x14ac:dyDescent="0.25">
      <c r="A11" s="7" t="s">
        <v>59</v>
      </c>
      <c r="B11" s="8" t="s">
        <v>51</v>
      </c>
      <c r="C11" s="7" t="s">
        <v>1</v>
      </c>
      <c r="D11" s="7">
        <v>1</v>
      </c>
      <c r="E11" s="8"/>
      <c r="F11" s="8">
        <f t="shared" si="1"/>
        <v>0</v>
      </c>
    </row>
    <row r="12" spans="1:6" x14ac:dyDescent="0.25">
      <c r="A12" s="7"/>
      <c r="B12" s="7"/>
      <c r="C12" s="7"/>
      <c r="D12" s="7"/>
      <c r="E12" s="8"/>
      <c r="F12" s="8"/>
    </row>
    <row r="13" spans="1:6" x14ac:dyDescent="0.25">
      <c r="A13" s="6" t="s">
        <v>60</v>
      </c>
      <c r="B13" s="6" t="s">
        <v>27</v>
      </c>
      <c r="C13" s="6"/>
      <c r="D13" s="6"/>
      <c r="E13" s="10"/>
      <c r="F13" s="10"/>
    </row>
    <row r="14" spans="1:6" x14ac:dyDescent="0.25">
      <c r="A14" s="7" t="s">
        <v>61</v>
      </c>
      <c r="B14" s="7" t="s">
        <v>44</v>
      </c>
      <c r="C14" s="7" t="s">
        <v>1</v>
      </c>
      <c r="D14" s="7">
        <v>1</v>
      </c>
      <c r="E14" s="8"/>
      <c r="F14" s="8">
        <f>E14*D14</f>
        <v>0</v>
      </c>
    </row>
    <row r="15" spans="1:6" x14ac:dyDescent="0.25">
      <c r="A15" s="7" t="s">
        <v>62</v>
      </c>
      <c r="B15" s="7" t="s">
        <v>28</v>
      </c>
      <c r="C15" s="7" t="s">
        <v>1</v>
      </c>
      <c r="D15" s="7">
        <v>1</v>
      </c>
      <c r="E15" s="8"/>
      <c r="F15" s="8">
        <f>E15*D15</f>
        <v>0</v>
      </c>
    </row>
    <row r="16" spans="1:6" x14ac:dyDescent="0.25">
      <c r="A16" s="7"/>
      <c r="B16" s="7"/>
      <c r="C16" s="7"/>
      <c r="D16" s="7"/>
      <c r="E16" s="8"/>
      <c r="F16" s="8"/>
    </row>
    <row r="17" spans="1:6" x14ac:dyDescent="0.25">
      <c r="A17" s="6">
        <v>4</v>
      </c>
      <c r="B17" s="6" t="s">
        <v>29</v>
      </c>
      <c r="C17" s="6"/>
      <c r="D17" s="6"/>
      <c r="E17" s="10"/>
      <c r="F17" s="10"/>
    </row>
    <row r="18" spans="1:6" x14ac:dyDescent="0.25">
      <c r="A18" s="7" t="s">
        <v>63</v>
      </c>
      <c r="B18" s="7" t="s">
        <v>30</v>
      </c>
      <c r="C18" s="7" t="s">
        <v>1</v>
      </c>
      <c r="D18" s="7">
        <v>1</v>
      </c>
      <c r="E18" s="8"/>
      <c r="F18" s="8">
        <f>E18*D18</f>
        <v>0</v>
      </c>
    </row>
    <row r="19" spans="1:6" x14ac:dyDescent="0.25">
      <c r="A19" s="7" t="s">
        <v>64</v>
      </c>
      <c r="B19" s="7" t="s">
        <v>31</v>
      </c>
      <c r="C19" s="7" t="s">
        <v>34</v>
      </c>
      <c r="D19" s="7">
        <v>1</v>
      </c>
      <c r="E19" s="8"/>
      <c r="F19" s="8">
        <f>E19*D19</f>
        <v>0</v>
      </c>
    </row>
    <row r="20" spans="1:6" x14ac:dyDescent="0.25">
      <c r="A20" s="7" t="s">
        <v>65</v>
      </c>
      <c r="B20" s="7" t="s">
        <v>32</v>
      </c>
      <c r="C20" s="7" t="s">
        <v>34</v>
      </c>
      <c r="D20" s="7">
        <v>1</v>
      </c>
      <c r="E20" s="8"/>
      <c r="F20" s="8">
        <f>E20*D20</f>
        <v>0</v>
      </c>
    </row>
    <row r="21" spans="1:6" ht="30" x14ac:dyDescent="0.25">
      <c r="B21" s="1"/>
      <c r="C21" s="1"/>
      <c r="D21" s="1"/>
      <c r="E21" s="8" t="s">
        <v>6</v>
      </c>
      <c r="F21" s="8">
        <f>SUM(F2:F5,F8:F9,F11,F14:F15,F18:F20)</f>
        <v>0</v>
      </c>
    </row>
    <row r="22" spans="1:6" x14ac:dyDescent="0.25">
      <c r="B22" s="1"/>
      <c r="C22" s="1"/>
      <c r="D22" s="1"/>
      <c r="E22" s="8" t="s">
        <v>7</v>
      </c>
      <c r="F22" s="8">
        <f>F23-F21</f>
        <v>0</v>
      </c>
    </row>
    <row r="23" spans="1:6" x14ac:dyDescent="0.25">
      <c r="B23" s="1"/>
      <c r="C23" s="1"/>
      <c r="D23" s="1"/>
      <c r="E23" s="8" t="s">
        <v>8</v>
      </c>
      <c r="F23" s="8">
        <f>F21*1.2</f>
        <v>0</v>
      </c>
    </row>
    <row r="25" spans="1:6" x14ac:dyDescent="0.25">
      <c r="A25" t="s">
        <v>69</v>
      </c>
    </row>
    <row r="26" spans="1:6" x14ac:dyDescent="0.25">
      <c r="A26" t="s">
        <v>70</v>
      </c>
    </row>
    <row r="27" spans="1:6" x14ac:dyDescent="0.25">
      <c r="A27" t="s">
        <v>71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&amp;LAccord Cadre 913 26 24 - Marché subséquen n°1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DSI</vt:lpstr>
      <vt:lpstr>Services centraux</vt:lpstr>
      <vt:lpstr>IUT EGLETONS</vt:lpstr>
      <vt:lpstr>IUT TULLE</vt:lpstr>
      <vt:lpstr>IUT BRIVE</vt:lpstr>
      <vt:lpstr>CAMPUS GUERET</vt:lpstr>
      <vt:lpstr>OMEGA HEALTH</vt:lpstr>
      <vt:lpstr>Paramétrage_Logiciel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Sebastien Larcher</dc:creator>
  <cp:lastModifiedBy>Stephanie Nicard</cp:lastModifiedBy>
  <cp:lastPrinted>2026-03-03T13:26:51Z</cp:lastPrinted>
  <dcterms:created xsi:type="dcterms:W3CDTF">2025-06-30T10:52:29Z</dcterms:created>
  <dcterms:modified xsi:type="dcterms:W3CDTF">2026-03-03T14:38:50Z</dcterms:modified>
</cp:coreProperties>
</file>